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a Sofia\OneDrive\Desktop\PD2\Nuevos anexos y correg. 1\"/>
    </mc:Choice>
  </mc:AlternateContent>
  <xr:revisionPtr revIDLastSave="0" documentId="13_ncr:1_{CCEB6DB6-5E96-4B72-B512-B44B824CF43F}" xr6:coauthVersionLast="47" xr6:coauthVersionMax="47" xr10:uidLastSave="{00000000-0000-0000-0000-000000000000}"/>
  <bookViews>
    <workbookView xWindow="-108" yWindow="-108" windowWidth="23256" windowHeight="12456" xr2:uid="{8263BD33-CE19-484C-A326-EC9A458A3C91}"/>
  </bookViews>
  <sheets>
    <sheet name="SB-01" sheetId="2" r:id="rId1"/>
    <sheet name="SB-02" sheetId="11" r:id="rId2"/>
    <sheet name="SB-03" sheetId="13" r:id="rId3"/>
    <sheet name="SB-04" sheetId="12" r:id="rId4"/>
    <sheet name="BK-01" sheetId="1" r:id="rId5"/>
    <sheet name="TK-01" sheetId="1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12" i="1" l="1"/>
  <c r="AE12" i="1"/>
  <c r="AD12" i="1"/>
  <c r="AC12" i="1"/>
  <c r="D18" i="1" s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D16" i="1" s="1"/>
  <c r="O12" i="1"/>
  <c r="N12" i="1"/>
  <c r="M12" i="1"/>
  <c r="L12" i="1"/>
  <c r="K12" i="1"/>
  <c r="J12" i="1"/>
  <c r="I12" i="1"/>
  <c r="H12" i="1"/>
  <c r="G12" i="1"/>
  <c r="F12" i="1"/>
  <c r="E12" i="1"/>
  <c r="D12" i="1"/>
  <c r="F12" i="18"/>
  <c r="G12" i="18"/>
  <c r="H12" i="18"/>
  <c r="I12" i="18"/>
  <c r="J12" i="18"/>
  <c r="K12" i="18"/>
  <c r="L12" i="18"/>
  <c r="M12" i="18"/>
  <c r="N12" i="18"/>
  <c r="O12" i="18"/>
  <c r="P12" i="18"/>
  <c r="Q12" i="18"/>
  <c r="R12" i="18"/>
  <c r="S12" i="18"/>
  <c r="T12" i="18"/>
  <c r="U12" i="18"/>
  <c r="V12" i="18"/>
  <c r="W12" i="18"/>
  <c r="X12" i="18"/>
  <c r="Y12" i="18"/>
  <c r="Z12" i="18"/>
  <c r="AA12" i="18"/>
  <c r="AB12" i="18"/>
  <c r="AC12" i="18"/>
  <c r="AD12" i="18"/>
  <c r="AE12" i="18"/>
  <c r="AF12" i="18"/>
  <c r="E12" i="18"/>
  <c r="D12" i="18"/>
  <c r="AF13" i="13"/>
  <c r="AE13" i="13"/>
  <c r="AD13" i="13"/>
  <c r="AC13" i="13"/>
  <c r="AB13" i="13"/>
  <c r="AA13" i="13"/>
  <c r="Z13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M13" i="13"/>
  <c r="L13" i="13"/>
  <c r="K13" i="13"/>
  <c r="J13" i="13"/>
  <c r="I13" i="13"/>
  <c r="H13" i="13"/>
  <c r="G13" i="13"/>
  <c r="F13" i="13"/>
  <c r="E13" i="13"/>
  <c r="D13" i="13"/>
  <c r="AF13" i="12"/>
  <c r="AE13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I13" i="12"/>
  <c r="H13" i="12"/>
  <c r="G13" i="12"/>
  <c r="F13" i="12"/>
  <c r="E13" i="12"/>
  <c r="D13" i="12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L13" i="2"/>
  <c r="D13" i="2"/>
  <c r="F13" i="2"/>
  <c r="G13" i="2"/>
  <c r="H13" i="2"/>
  <c r="I13" i="2"/>
  <c r="J13" i="2"/>
  <c r="K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E13" i="2"/>
  <c r="D17" i="1" l="1"/>
  <c r="D17" i="18"/>
  <c r="D18" i="18"/>
  <c r="D16" i="18"/>
  <c r="D18" i="13"/>
  <c r="D19" i="13"/>
  <c r="D17" i="13"/>
  <c r="D18" i="12"/>
  <c r="D19" i="12"/>
  <c r="D17" i="12"/>
  <c r="D18" i="11"/>
  <c r="D19" i="11"/>
  <c r="D17" i="11"/>
  <c r="D18" i="2"/>
  <c r="D19" i="2"/>
  <c r="D17" i="2"/>
</calcChain>
</file>

<file path=xl/sharedStrings.xml><?xml version="1.0" encoding="utf-8"?>
<sst xmlns="http://schemas.openxmlformats.org/spreadsheetml/2006/main" count="352" uniqueCount="67">
  <si>
    <t>Ingrediente</t>
  </si>
  <si>
    <t>Hojuela de avena</t>
  </si>
  <si>
    <t>Sabor:</t>
  </si>
  <si>
    <t>Humedad (g)</t>
  </si>
  <si>
    <t>Energía (Kcal)</t>
  </si>
  <si>
    <t>Proteína (g)</t>
  </si>
  <si>
    <t>Lípidos(g)</t>
  </si>
  <si>
    <t>Carbohidratos Totales (g)</t>
  </si>
  <si>
    <t>Carbohidratos Disponibles (g)</t>
  </si>
  <si>
    <t>Fibra Dietaria (g)</t>
  </si>
  <si>
    <t>Cenizas (g)</t>
  </si>
  <si>
    <t>Calcio (mg)</t>
  </si>
  <si>
    <t>Hierro (mg)</t>
  </si>
  <si>
    <t>Sodio (mg)</t>
  </si>
  <si>
    <t>Fósforo (mg)</t>
  </si>
  <si>
    <t>Yodo (mg)</t>
  </si>
  <si>
    <t>Zinc (mg)</t>
  </si>
  <si>
    <t>Magnesio (mg)</t>
  </si>
  <si>
    <t>Potasio (mg)</t>
  </si>
  <si>
    <t>Tiamina (mg)</t>
  </si>
  <si>
    <t>Riboflavina (mg)</t>
  </si>
  <si>
    <t>Niacina (mg)</t>
  </si>
  <si>
    <t>Folatos (mcg)</t>
  </si>
  <si>
    <t>Vitamina B12 (mcg)</t>
  </si>
  <si>
    <t>Vitamina C (mg)</t>
  </si>
  <si>
    <t>Vitamina A (ER)</t>
  </si>
  <si>
    <t>Grasas Saturadas (g)</t>
  </si>
  <si>
    <t>Grasa Monoinsaturada (g)</t>
  </si>
  <si>
    <t>Grasa poliinsaturada (g)</t>
  </si>
  <si>
    <t>Colesterol (mg)</t>
  </si>
  <si>
    <t>Proporción</t>
  </si>
  <si>
    <t>Parte seca</t>
  </si>
  <si>
    <t>Sabor</t>
  </si>
  <si>
    <t>Total</t>
  </si>
  <si>
    <t>Miel</t>
  </si>
  <si>
    <t>Kiwicha*</t>
  </si>
  <si>
    <t>Aceite de coco**</t>
  </si>
  <si>
    <t>Parte líquida</t>
  </si>
  <si>
    <t>Lecitina de soya</t>
  </si>
  <si>
    <t>Ácido cítrico</t>
  </si>
  <si>
    <t>Extracto de romero</t>
  </si>
  <si>
    <t>Aditivos nutricionales</t>
  </si>
  <si>
    <t>Arándano deshidratado**</t>
  </si>
  <si>
    <t>Maní* (tostado sin película)</t>
  </si>
  <si>
    <t>Límites de contenidos de nutrientes para establecimiento de sello de advertencia</t>
  </si>
  <si>
    <t>Azucares</t>
  </si>
  <si>
    <t>Menor a 1</t>
  </si>
  <si>
    <t>Grasa trans</t>
  </si>
  <si>
    <t>Grasas saturada</t>
  </si>
  <si>
    <t>Menor a 10%</t>
  </si>
  <si>
    <t>Menor a 1%</t>
  </si>
  <si>
    <t>Sodio (mg/kcal)</t>
  </si>
  <si>
    <t>Resolución 2492 de 2022 - Artículo 5</t>
  </si>
  <si>
    <t>El producto no requiere un etiquetado de advertencia</t>
  </si>
  <si>
    <t>Almendras</t>
  </si>
  <si>
    <t>Pasas*</t>
  </si>
  <si>
    <t>Manzana deshidratada**</t>
  </si>
  <si>
    <t>Canela en polvo**</t>
  </si>
  <si>
    <t xml:space="preserve">Chocolate semiamargo </t>
  </si>
  <si>
    <t>Chocolate y maní</t>
  </si>
  <si>
    <t>*Tablas peruanas de composición de alimentos, Ministerio de Salud de Perú</t>
  </si>
  <si>
    <t>**USDA, U.S. Department of agriculture</t>
  </si>
  <si>
    <t>Azucares (g) **</t>
  </si>
  <si>
    <t>Maní y arándanos deshidratados 23g</t>
  </si>
  <si>
    <t>Pasas y almendras 23g</t>
  </si>
  <si>
    <t>Chocolate y maní 23g</t>
  </si>
  <si>
    <t>Manzana y canela 23g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</si>
</sst>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8" x14ac:knownFonts="1">
    <font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textRotation="90"/>
    </xf>
    <xf numFmtId="0" fontId="1" fillId="0" borderId="0" xfId="0" applyFont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textRotation="90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textRotation="90" wrapText="1"/>
    </xf>
    <xf numFmtId="0" fontId="1" fillId="4" borderId="4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7" xfId="0" applyFont="1" applyFill="1" applyBorder="1" applyAlignment="1">
      <alignment vertical="center"/>
    </xf>
    <xf numFmtId="9" fontId="1" fillId="2" borderId="6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9" fontId="1" fillId="2" borderId="4" xfId="0" applyNumberFormat="1" applyFont="1" applyFill="1" applyBorder="1" applyAlignment="1">
      <alignment vertical="center"/>
    </xf>
    <xf numFmtId="1" fontId="1" fillId="2" borderId="4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9" fontId="1" fillId="3" borderId="4" xfId="0" applyNumberFormat="1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9" fontId="1" fillId="4" borderId="4" xfId="0" applyNumberFormat="1" applyFont="1" applyFill="1" applyBorder="1" applyAlignment="1">
      <alignment vertical="center"/>
    </xf>
    <xf numFmtId="0" fontId="1" fillId="4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9" fontId="4" fillId="5" borderId="4" xfId="0" applyNumberFormat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/>
    </xf>
    <xf numFmtId="9" fontId="4" fillId="5" borderId="5" xfId="0" applyNumberFormat="1" applyFont="1" applyFill="1" applyBorder="1" applyAlignment="1">
      <alignment vertical="center"/>
    </xf>
    <xf numFmtId="0" fontId="4" fillId="5" borderId="5" xfId="0" applyFont="1" applyFill="1" applyBorder="1" applyAlignment="1">
      <alignment vertical="center"/>
    </xf>
    <xf numFmtId="0" fontId="1" fillId="0" borderId="2" xfId="0" applyFont="1" applyBorder="1" applyAlignment="1">
      <alignment textRotation="90" wrapText="1"/>
    </xf>
    <xf numFmtId="0" fontId="1" fillId="2" borderId="9" xfId="0" applyFont="1" applyFill="1" applyBorder="1" applyAlignment="1">
      <alignment vertical="center"/>
    </xf>
    <xf numFmtId="164" fontId="1" fillId="2" borderId="10" xfId="0" applyNumberFormat="1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4" borderId="10" xfId="0" applyFont="1" applyFill="1" applyBorder="1" applyAlignment="1">
      <alignment vertical="center"/>
    </xf>
    <xf numFmtId="0" fontId="4" fillId="5" borderId="10" xfId="0" applyFont="1" applyFill="1" applyBorder="1" applyAlignment="1">
      <alignment vertical="center"/>
    </xf>
    <xf numFmtId="0" fontId="4" fillId="5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0" fontId="1" fillId="3" borderId="13" xfId="0" applyFont="1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4" fillId="5" borderId="13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0" fontId="1" fillId="0" borderId="1" xfId="0" applyFont="1" applyBorder="1"/>
    <xf numFmtId="165" fontId="1" fillId="0" borderId="1" xfId="0" applyNumberFormat="1" applyFont="1" applyBorder="1"/>
    <xf numFmtId="9" fontId="1" fillId="0" borderId="1" xfId="1" applyFont="1" applyBorder="1"/>
    <xf numFmtId="0" fontId="2" fillId="0" borderId="1" xfId="0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1" fillId="0" borderId="0" xfId="0" applyNumberFormat="1" applyFont="1"/>
    <xf numFmtId="3" fontId="1" fillId="0" borderId="0" xfId="0" applyNumberFormat="1" applyFont="1" applyAlignment="1">
      <alignment horizontal="center"/>
    </xf>
  </cellXfs>
  <cellStyles count="2">
    <cellStyle name="Normal" xfId="0" builtinId="0"/>
    <cellStyle name="Porcentaje" xfId="1" builtinId="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6B00C-080F-6046-BEDF-1F8468F42960}">
  <dimension ref="B1:AJ38"/>
  <sheetViews>
    <sheetView tabSelected="1" zoomScale="73" zoomScaleNormal="111" workbookViewId="0">
      <selection activeCell="B3" sqref="B3"/>
    </sheetView>
  </sheetViews>
  <sheetFormatPr baseColWidth="10" defaultColWidth="10.796875" defaultRowHeight="15.6" x14ac:dyDescent="0.3"/>
  <cols>
    <col min="1" max="1" width="6.296875" style="1" customWidth="1"/>
    <col min="2" max="2" width="14.796875" style="1" customWidth="1"/>
    <col min="3" max="3" width="25.19921875" style="1" customWidth="1"/>
    <col min="4" max="4" width="9.796875" style="1" customWidth="1"/>
    <col min="5" max="6" width="6" style="1" customWidth="1"/>
    <col min="7" max="14" width="6.5" style="1" bestFit="1" customWidth="1"/>
    <col min="15" max="15" width="5" style="1" bestFit="1" customWidth="1"/>
    <col min="16" max="18" width="6" style="1" customWidth="1"/>
    <col min="19" max="19" width="6" customWidth="1"/>
    <col min="20" max="32" width="6" style="1" customWidth="1"/>
    <col min="33" max="49" width="4.69921875" style="1" customWidth="1"/>
    <col min="50" max="16384" width="10.796875" style="1"/>
  </cols>
  <sheetData>
    <row r="1" spans="2:36" ht="25.2" customHeight="1" x14ac:dyDescent="0.3">
      <c r="B1" s="49" t="s">
        <v>2</v>
      </c>
      <c r="C1" s="49" t="s">
        <v>63</v>
      </c>
      <c r="D1" s="2"/>
      <c r="S1" s="1"/>
    </row>
    <row r="2" spans="2:36" x14ac:dyDescent="0.3">
      <c r="S2" s="1"/>
    </row>
    <row r="3" spans="2:36" ht="94.05" customHeight="1" x14ac:dyDescent="0.3">
      <c r="B3" s="10"/>
      <c r="C3" s="7" t="s">
        <v>0</v>
      </c>
      <c r="D3" s="5" t="s">
        <v>30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30" t="s">
        <v>9</v>
      </c>
      <c r="L3" s="6" t="s">
        <v>62</v>
      </c>
      <c r="M3" s="8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4"/>
      <c r="AH3" s="3"/>
      <c r="AI3" s="3"/>
      <c r="AJ3" s="3"/>
    </row>
    <row r="4" spans="2:36" x14ac:dyDescent="0.3">
      <c r="B4" s="51" t="s">
        <v>31</v>
      </c>
      <c r="C4" s="11" t="s">
        <v>35</v>
      </c>
      <c r="D4" s="12">
        <v>0.4</v>
      </c>
      <c r="E4" s="13">
        <v>9.1999999999999993</v>
      </c>
      <c r="F4" s="13">
        <v>1434</v>
      </c>
      <c r="G4" s="13">
        <v>12.8</v>
      </c>
      <c r="H4" s="13">
        <v>6.6</v>
      </c>
      <c r="I4" s="13">
        <v>69.099999999999994</v>
      </c>
      <c r="J4" s="13">
        <v>59.8</v>
      </c>
      <c r="K4" s="31">
        <v>9.3000000000000007</v>
      </c>
      <c r="L4" s="13"/>
      <c r="M4" s="37">
        <v>2.2999999999999998</v>
      </c>
      <c r="N4" s="13">
        <v>236</v>
      </c>
      <c r="O4" s="13">
        <v>7.32</v>
      </c>
      <c r="P4" s="13"/>
      <c r="Q4" s="13">
        <v>453</v>
      </c>
      <c r="R4" s="13"/>
      <c r="S4" s="13">
        <v>2.68</v>
      </c>
      <c r="T4" s="13"/>
      <c r="U4" s="13"/>
      <c r="V4" s="13">
        <v>0.09</v>
      </c>
      <c r="W4" s="13">
        <v>0.18</v>
      </c>
      <c r="X4" s="13">
        <v>1.58</v>
      </c>
      <c r="Y4" s="13"/>
      <c r="Z4" s="13"/>
      <c r="AA4" s="13"/>
      <c r="AB4" s="13"/>
      <c r="AC4" s="13"/>
      <c r="AD4" s="13"/>
      <c r="AE4" s="13"/>
      <c r="AF4" s="13"/>
    </row>
    <row r="5" spans="2:36" x14ac:dyDescent="0.3">
      <c r="B5" s="52"/>
      <c r="C5" s="14" t="s">
        <v>1</v>
      </c>
      <c r="D5" s="15">
        <v>0.25</v>
      </c>
      <c r="E5" s="16">
        <v>10</v>
      </c>
      <c r="F5" s="16">
        <v>411</v>
      </c>
      <c r="G5" s="17">
        <v>16.899999999999999</v>
      </c>
      <c r="H5" s="17">
        <v>7.5</v>
      </c>
      <c r="I5" s="17">
        <v>64.099999999999994</v>
      </c>
      <c r="J5" s="17">
        <v>54.3</v>
      </c>
      <c r="K5" s="32">
        <v>9.8000000000000007</v>
      </c>
      <c r="L5" s="17"/>
      <c r="M5" s="38">
        <v>1.5</v>
      </c>
      <c r="N5" s="17">
        <v>54</v>
      </c>
      <c r="O5" s="17">
        <v>4.5</v>
      </c>
      <c r="P5" s="17">
        <v>3</v>
      </c>
      <c r="Q5" s="17">
        <v>320</v>
      </c>
      <c r="R5" s="17">
        <v>6</v>
      </c>
      <c r="S5" s="17">
        <v>4</v>
      </c>
      <c r="T5" s="17">
        <v>155</v>
      </c>
      <c r="U5" s="17">
        <v>434</v>
      </c>
      <c r="V5" s="17">
        <v>0.72</v>
      </c>
      <c r="W5" s="17">
        <v>0.13</v>
      </c>
      <c r="X5" s="17">
        <v>1.6</v>
      </c>
      <c r="Y5" s="17">
        <v>57</v>
      </c>
      <c r="Z5" s="17">
        <v>0</v>
      </c>
      <c r="AA5" s="17">
        <v>0</v>
      </c>
      <c r="AB5" s="17">
        <v>0</v>
      </c>
      <c r="AC5" s="17">
        <v>1.3</v>
      </c>
      <c r="AD5" s="17">
        <v>2.4</v>
      </c>
      <c r="AE5" s="17">
        <v>2.6</v>
      </c>
      <c r="AF5" s="17">
        <v>0</v>
      </c>
    </row>
    <row r="6" spans="2:36" x14ac:dyDescent="0.3">
      <c r="B6" s="53" t="s">
        <v>37</v>
      </c>
      <c r="C6" s="18" t="s">
        <v>34</v>
      </c>
      <c r="D6" s="19">
        <v>0.1</v>
      </c>
      <c r="E6" s="20">
        <v>16.899999999999999</v>
      </c>
      <c r="F6" s="20">
        <v>332</v>
      </c>
      <c r="G6" s="20">
        <v>0.6</v>
      </c>
      <c r="H6" s="20">
        <v>0</v>
      </c>
      <c r="I6" s="20">
        <v>82.4</v>
      </c>
      <c r="J6" s="20">
        <v>82.4</v>
      </c>
      <c r="K6" s="33">
        <v>0</v>
      </c>
      <c r="L6" s="20">
        <v>82.1</v>
      </c>
      <c r="M6" s="39">
        <v>0.2</v>
      </c>
      <c r="N6" s="20">
        <v>42</v>
      </c>
      <c r="O6" s="20">
        <v>4.9000000000000004</v>
      </c>
      <c r="P6" s="20">
        <v>39</v>
      </c>
      <c r="Q6" s="20">
        <v>39</v>
      </c>
      <c r="R6" s="20"/>
      <c r="S6" s="20">
        <v>1.4</v>
      </c>
      <c r="T6" s="20">
        <v>47</v>
      </c>
      <c r="U6" s="20">
        <v>346</v>
      </c>
      <c r="V6" s="20">
        <v>0.02</v>
      </c>
      <c r="W6" s="20">
        <v>0.11</v>
      </c>
      <c r="X6" s="20">
        <v>0.3</v>
      </c>
      <c r="Y6" s="20">
        <v>1</v>
      </c>
      <c r="Z6" s="20">
        <v>0</v>
      </c>
      <c r="AA6" s="20">
        <v>0</v>
      </c>
      <c r="AB6" s="20">
        <v>0</v>
      </c>
      <c r="AC6" s="20"/>
      <c r="AD6" s="20"/>
      <c r="AE6" s="20"/>
      <c r="AF6" s="20"/>
    </row>
    <row r="7" spans="2:36" x14ac:dyDescent="0.3">
      <c r="B7" s="53"/>
      <c r="C7" s="18" t="s">
        <v>36</v>
      </c>
      <c r="D7" s="19">
        <v>0.05</v>
      </c>
      <c r="E7" s="20">
        <v>0.03</v>
      </c>
      <c r="F7" s="20">
        <v>895</v>
      </c>
      <c r="G7" s="20">
        <v>0</v>
      </c>
      <c r="H7" s="20">
        <v>99.1</v>
      </c>
      <c r="I7" s="20"/>
      <c r="J7" s="20">
        <v>0.84</v>
      </c>
      <c r="K7" s="33"/>
      <c r="L7" s="20"/>
      <c r="M7" s="39">
        <v>0.03</v>
      </c>
      <c r="N7" s="20">
        <v>1</v>
      </c>
      <c r="O7" s="20">
        <v>0.05</v>
      </c>
      <c r="P7" s="20">
        <v>0</v>
      </c>
      <c r="Q7" s="20">
        <v>0</v>
      </c>
      <c r="R7" s="20"/>
      <c r="S7" s="20">
        <v>0.02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82.5</v>
      </c>
      <c r="AD7" s="20">
        <v>6.31</v>
      </c>
      <c r="AE7" s="20">
        <v>1.7</v>
      </c>
      <c r="AF7" s="20"/>
    </row>
    <row r="8" spans="2:36" x14ac:dyDescent="0.3">
      <c r="B8" s="54" t="s">
        <v>32</v>
      </c>
      <c r="C8" s="21" t="s">
        <v>42</v>
      </c>
      <c r="D8" s="22">
        <v>0.08</v>
      </c>
      <c r="E8" s="23">
        <v>15.8</v>
      </c>
      <c r="F8" s="23">
        <v>308</v>
      </c>
      <c r="G8" s="23">
        <v>0.17</v>
      </c>
      <c r="H8" s="23">
        <v>1.0900000000000001</v>
      </c>
      <c r="I8" s="23">
        <v>82.8</v>
      </c>
      <c r="J8" s="23"/>
      <c r="K8" s="34">
        <v>5.3</v>
      </c>
      <c r="L8" s="23">
        <v>72.599999999999994</v>
      </c>
      <c r="M8" s="40">
        <v>0.15</v>
      </c>
      <c r="N8" s="23">
        <v>9</v>
      </c>
      <c r="O8" s="23">
        <v>0.39</v>
      </c>
      <c r="P8" s="23">
        <v>5</v>
      </c>
      <c r="Q8" s="23">
        <v>8</v>
      </c>
      <c r="R8" s="23"/>
      <c r="S8" s="23">
        <v>0.1</v>
      </c>
      <c r="T8" s="23">
        <v>4</v>
      </c>
      <c r="U8" s="23">
        <v>49</v>
      </c>
      <c r="V8" s="23">
        <v>1.2999999999999999E-2</v>
      </c>
      <c r="W8" s="23">
        <v>2.8000000000000001E-2</v>
      </c>
      <c r="X8" s="23">
        <v>0.54800000000000004</v>
      </c>
      <c r="Y8" s="23">
        <v>0</v>
      </c>
      <c r="Z8" s="23">
        <v>0</v>
      </c>
      <c r="AA8" s="23">
        <v>0.2</v>
      </c>
      <c r="AB8" s="23">
        <v>2</v>
      </c>
      <c r="AC8" s="23">
        <v>8.7999999999999995E-2</v>
      </c>
      <c r="AD8" s="23">
        <v>0.29799999999999999</v>
      </c>
      <c r="AE8" s="23">
        <v>0.182</v>
      </c>
      <c r="AF8" s="23">
        <v>0</v>
      </c>
    </row>
    <row r="9" spans="2:36" x14ac:dyDescent="0.3">
      <c r="B9" s="54"/>
      <c r="C9" s="21" t="s">
        <v>43</v>
      </c>
      <c r="D9" s="22">
        <v>0.08</v>
      </c>
      <c r="E9" s="23">
        <v>2</v>
      </c>
      <c r="F9" s="23">
        <v>590</v>
      </c>
      <c r="G9" s="23">
        <v>27.1</v>
      </c>
      <c r="H9" s="23">
        <v>51</v>
      </c>
      <c r="I9" s="23">
        <v>16.899999999999999</v>
      </c>
      <c r="J9" s="23">
        <v>8.9</v>
      </c>
      <c r="K9" s="34">
        <v>8</v>
      </c>
      <c r="L9" s="23"/>
      <c r="M9" s="40">
        <v>3</v>
      </c>
      <c r="N9" s="23">
        <v>48</v>
      </c>
      <c r="O9" s="23">
        <v>2.2000000000000002</v>
      </c>
      <c r="P9" s="23"/>
      <c r="Q9" s="23">
        <v>298</v>
      </c>
      <c r="R9" s="23"/>
      <c r="S9" s="23">
        <v>3.31</v>
      </c>
      <c r="T9" s="23"/>
      <c r="U9" s="23"/>
      <c r="V9" s="23">
        <v>0.08</v>
      </c>
      <c r="W9" s="23">
        <v>0.35</v>
      </c>
      <c r="X9" s="23">
        <v>21.6</v>
      </c>
      <c r="Y9" s="23"/>
      <c r="Z9" s="23"/>
      <c r="AA9" s="23">
        <v>0</v>
      </c>
      <c r="AB9" s="23"/>
      <c r="AC9" s="23"/>
      <c r="AD9" s="23"/>
      <c r="AE9" s="23"/>
      <c r="AF9" s="23"/>
    </row>
    <row r="10" spans="2:36" x14ac:dyDescent="0.3">
      <c r="B10" s="55" t="s">
        <v>41</v>
      </c>
      <c r="C10" s="24" t="s">
        <v>39</v>
      </c>
      <c r="D10" s="25">
        <v>0.01</v>
      </c>
      <c r="E10" s="26"/>
      <c r="F10" s="26">
        <v>2.4700000000000002</v>
      </c>
      <c r="G10" s="26"/>
      <c r="H10" s="26"/>
      <c r="I10" s="26"/>
      <c r="J10" s="26"/>
      <c r="K10" s="35"/>
      <c r="L10" s="26"/>
      <c r="M10" s="41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2:36" x14ac:dyDescent="0.3">
      <c r="B11" s="55"/>
      <c r="C11" s="24" t="s">
        <v>40</v>
      </c>
      <c r="D11" s="25">
        <v>0.01</v>
      </c>
      <c r="E11" s="26"/>
      <c r="F11" s="26">
        <v>4.67</v>
      </c>
      <c r="G11" s="26"/>
      <c r="H11" s="26"/>
      <c r="I11" s="26"/>
      <c r="J11" s="26">
        <v>1.17</v>
      </c>
      <c r="K11" s="35"/>
      <c r="L11" s="26"/>
      <c r="M11" s="41"/>
      <c r="N11" s="26"/>
      <c r="O11" s="26"/>
      <c r="P11" s="26">
        <v>0.56999999999999995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2:36" x14ac:dyDescent="0.3">
      <c r="B12" s="56"/>
      <c r="C12" s="27" t="s">
        <v>38</v>
      </c>
      <c r="D12" s="28">
        <v>0.02</v>
      </c>
      <c r="E12" s="29"/>
      <c r="F12" s="29">
        <v>3700</v>
      </c>
      <c r="G12" s="29"/>
      <c r="H12" s="29"/>
      <c r="I12" s="29"/>
      <c r="J12" s="29">
        <v>5.5</v>
      </c>
      <c r="K12" s="36"/>
      <c r="L12" s="29"/>
      <c r="M12" s="42"/>
      <c r="N12" s="29"/>
      <c r="O12" s="29"/>
      <c r="P12" s="29">
        <v>7.4999999999999997E-2</v>
      </c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2:36" x14ac:dyDescent="0.3">
      <c r="B13" s="10"/>
      <c r="C13" s="46" t="s">
        <v>33</v>
      </c>
      <c r="D13" s="47">
        <f>SUM(D4:D12)</f>
        <v>1</v>
      </c>
      <c r="E13" s="48">
        <f t="shared" ref="E13:AF13" si="0">SUMPRODUCT($D$4:$D$12,E4:E12)</f>
        <v>9.2954999999999988</v>
      </c>
      <c r="F13" s="48">
        <f t="shared" si="0"/>
        <v>900.21140000000014</v>
      </c>
      <c r="G13" s="48">
        <f t="shared" si="0"/>
        <v>11.586600000000001</v>
      </c>
      <c r="H13" s="48">
        <f t="shared" si="0"/>
        <v>13.6372</v>
      </c>
      <c r="I13" s="48">
        <f t="shared" si="0"/>
        <v>59.881</v>
      </c>
      <c r="J13" s="48">
        <f t="shared" si="0"/>
        <v>46.610700000000008</v>
      </c>
      <c r="K13" s="48">
        <f t="shared" si="0"/>
        <v>7.2340000000000009</v>
      </c>
      <c r="L13" s="48">
        <f t="shared" si="0"/>
        <v>14.017999999999999</v>
      </c>
      <c r="M13" s="48">
        <f t="shared" si="0"/>
        <v>1.5685</v>
      </c>
      <c r="N13" s="48">
        <f t="shared" si="0"/>
        <v>116.71000000000001</v>
      </c>
      <c r="O13" s="48">
        <f t="shared" si="0"/>
        <v>4.7527000000000017</v>
      </c>
      <c r="P13" s="48">
        <f t="shared" si="0"/>
        <v>5.0572000000000008</v>
      </c>
      <c r="Q13" s="48">
        <f t="shared" si="0"/>
        <v>289.58</v>
      </c>
      <c r="R13" s="48">
        <f t="shared" si="0"/>
        <v>1.5</v>
      </c>
      <c r="S13" s="48">
        <f t="shared" si="0"/>
        <v>2.4858000000000002</v>
      </c>
      <c r="T13" s="48">
        <f t="shared" si="0"/>
        <v>43.77</v>
      </c>
      <c r="U13" s="48">
        <f t="shared" si="0"/>
        <v>147.01999999999998</v>
      </c>
      <c r="V13" s="48">
        <f t="shared" si="0"/>
        <v>0.22544</v>
      </c>
      <c r="W13" s="48">
        <f t="shared" si="0"/>
        <v>0.14573999999999998</v>
      </c>
      <c r="X13" s="48">
        <f t="shared" si="0"/>
        <v>2.8338400000000004</v>
      </c>
      <c r="Y13" s="48">
        <f t="shared" si="0"/>
        <v>14.35</v>
      </c>
      <c r="Z13" s="48">
        <f t="shared" si="0"/>
        <v>0</v>
      </c>
      <c r="AA13" s="48">
        <f t="shared" si="0"/>
        <v>1.6E-2</v>
      </c>
      <c r="AB13" s="48">
        <f t="shared" si="0"/>
        <v>0.16</v>
      </c>
      <c r="AC13" s="48">
        <f t="shared" si="0"/>
        <v>4.4570400000000001</v>
      </c>
      <c r="AD13" s="48">
        <f t="shared" si="0"/>
        <v>0.93933999999999995</v>
      </c>
      <c r="AE13" s="48">
        <f t="shared" si="0"/>
        <v>0.74956</v>
      </c>
      <c r="AF13" s="48">
        <f t="shared" si="0"/>
        <v>0</v>
      </c>
    </row>
    <row r="16" spans="2:36" x14ac:dyDescent="0.3">
      <c r="B16" t="s">
        <v>44</v>
      </c>
    </row>
    <row r="17" spans="2:7" x14ac:dyDescent="0.3">
      <c r="B17" s="63" t="s">
        <v>52</v>
      </c>
      <c r="C17" s="43" t="s">
        <v>51</v>
      </c>
      <c r="D17" s="44">
        <f>P13/F13</f>
        <v>5.6177915542949134E-3</v>
      </c>
      <c r="E17" s="64" t="s">
        <v>46</v>
      </c>
      <c r="F17" s="64"/>
    </row>
    <row r="18" spans="2:7" x14ac:dyDescent="0.3">
      <c r="B18" s="63"/>
      <c r="C18" s="43" t="s">
        <v>45</v>
      </c>
      <c r="D18" s="45">
        <f>L13*4/F13</f>
        <v>6.2287591559049338E-2</v>
      </c>
      <c r="E18" s="64" t="s">
        <v>49</v>
      </c>
      <c r="F18" s="64"/>
    </row>
    <row r="19" spans="2:7" x14ac:dyDescent="0.3">
      <c r="B19" s="63"/>
      <c r="C19" s="43" t="s">
        <v>48</v>
      </c>
      <c r="D19" s="45">
        <f>AC13*9/F13</f>
        <v>4.4559933366762512E-2</v>
      </c>
      <c r="E19" s="64" t="s">
        <v>49</v>
      </c>
      <c r="F19" s="64"/>
    </row>
    <row r="20" spans="2:7" x14ac:dyDescent="0.3">
      <c r="B20" s="63"/>
      <c r="C20" s="43" t="s">
        <v>47</v>
      </c>
      <c r="D20" s="45">
        <v>0</v>
      </c>
      <c r="E20" s="64" t="s">
        <v>50</v>
      </c>
      <c r="F20" s="64"/>
    </row>
    <row r="23" spans="2:7" x14ac:dyDescent="0.3">
      <c r="C23" t="s">
        <v>60</v>
      </c>
    </row>
    <row r="24" spans="2:7" x14ac:dyDescent="0.3">
      <c r="C24" s="1" t="s">
        <v>61</v>
      </c>
    </row>
    <row r="25" spans="2:7" ht="16.2" thickBot="1" x14ac:dyDescent="0.35"/>
    <row r="26" spans="2:7" x14ac:dyDescent="0.3">
      <c r="C26" s="57" t="s">
        <v>53</v>
      </c>
      <c r="D26" s="58"/>
      <c r="E26" s="58"/>
      <c r="F26" s="58"/>
      <c r="G26" s="59"/>
    </row>
    <row r="27" spans="2:7" ht="16.2" thickBot="1" x14ac:dyDescent="0.35">
      <c r="C27" s="60"/>
      <c r="D27" s="61"/>
      <c r="E27" s="61"/>
      <c r="F27" s="61"/>
      <c r="G27" s="62"/>
    </row>
    <row r="33" spans="3:16" x14ac:dyDescent="0.3"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3:16" x14ac:dyDescent="0.3">
      <c r="C34" s="66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7"/>
    </row>
    <row r="35" spans="3:16" x14ac:dyDescent="0.3"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</row>
    <row r="36" spans="3:16" x14ac:dyDescent="0.3"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</row>
    <row r="37" spans="3:16" x14ac:dyDescent="0.3"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</row>
    <row r="38" spans="3:16" x14ac:dyDescent="0.3"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</row>
  </sheetData>
  <mergeCells count="10">
    <mergeCell ref="B4:B5"/>
    <mergeCell ref="B6:B7"/>
    <mergeCell ref="B8:B9"/>
    <mergeCell ref="B10:B12"/>
    <mergeCell ref="C26:G27"/>
    <mergeCell ref="B17:B20"/>
    <mergeCell ref="E17:F17"/>
    <mergeCell ref="E18:F18"/>
    <mergeCell ref="E19:F19"/>
    <mergeCell ref="E20:F20"/>
  </mergeCells>
  <conditionalFormatting sqref="D17">
    <cfRule type="cellIs" dxfId="17" priority="2" operator="greaterThanOrEqual">
      <formula>1</formula>
    </cfRule>
    <cfRule type="cellIs" dxfId="16" priority="3" operator="greaterThan">
      <formula>1</formula>
    </cfRule>
  </conditionalFormatting>
  <conditionalFormatting sqref="D18">
    <cfRule type="cellIs" dxfId="15" priority="1" operator="greaterThanOrEqual">
      <formula>0.1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46221-5970-A84E-9BC0-8F51128F4A67}">
  <dimension ref="B1:AJ27"/>
  <sheetViews>
    <sheetView zoomScale="70" zoomScaleNormal="70" workbookViewId="0">
      <selection activeCell="C3" sqref="C3"/>
    </sheetView>
  </sheetViews>
  <sheetFormatPr baseColWidth="10" defaultColWidth="10.796875" defaultRowHeight="15.6" x14ac:dyDescent="0.3"/>
  <cols>
    <col min="1" max="1" width="6.296875" style="1" customWidth="1"/>
    <col min="2" max="2" width="14.796875" style="1" customWidth="1"/>
    <col min="3" max="3" width="25.19921875" style="1" customWidth="1"/>
    <col min="4" max="4" width="9.796875" style="1" customWidth="1"/>
    <col min="5" max="18" width="6" style="1" customWidth="1"/>
    <col min="19" max="19" width="6" customWidth="1"/>
    <col min="20" max="32" width="6" style="1" customWidth="1"/>
    <col min="33" max="49" width="4.69921875" style="1" customWidth="1"/>
    <col min="50" max="16384" width="10.796875" style="1"/>
  </cols>
  <sheetData>
    <row r="1" spans="2:36" ht="25.2" customHeight="1" x14ac:dyDescent="0.3">
      <c r="B1" s="49" t="s">
        <v>2</v>
      </c>
      <c r="C1" s="49" t="s">
        <v>64</v>
      </c>
      <c r="D1" s="2"/>
      <c r="S1" s="1"/>
    </row>
    <row r="2" spans="2:36" x14ac:dyDescent="0.3">
      <c r="S2" s="1"/>
    </row>
    <row r="3" spans="2:36" ht="94.05" customHeight="1" x14ac:dyDescent="0.3">
      <c r="B3" s="10"/>
      <c r="C3" s="7" t="s">
        <v>0</v>
      </c>
      <c r="D3" s="5" t="s">
        <v>30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30" t="s">
        <v>9</v>
      </c>
      <c r="L3" s="6" t="s">
        <v>62</v>
      </c>
      <c r="M3" s="8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4"/>
      <c r="AH3" s="3"/>
      <c r="AI3" s="3"/>
      <c r="AJ3" s="3"/>
    </row>
    <row r="4" spans="2:36" x14ac:dyDescent="0.3">
      <c r="B4" s="51" t="s">
        <v>31</v>
      </c>
      <c r="C4" s="11" t="s">
        <v>35</v>
      </c>
      <c r="D4" s="12">
        <v>0.4</v>
      </c>
      <c r="E4" s="13">
        <v>9.1999999999999993</v>
      </c>
      <c r="F4" s="13">
        <v>1434</v>
      </c>
      <c r="G4" s="13">
        <v>12.8</v>
      </c>
      <c r="H4" s="13">
        <v>6.6</v>
      </c>
      <c r="I4" s="13">
        <v>69.099999999999994</v>
      </c>
      <c r="J4" s="13">
        <v>59.8</v>
      </c>
      <c r="K4" s="31">
        <v>9.3000000000000007</v>
      </c>
      <c r="L4" s="13"/>
      <c r="M4" s="37">
        <v>2.2999999999999998</v>
      </c>
      <c r="N4" s="13">
        <v>236</v>
      </c>
      <c r="O4" s="13">
        <v>7.32</v>
      </c>
      <c r="P4" s="13"/>
      <c r="Q4" s="13">
        <v>453</v>
      </c>
      <c r="R4" s="13"/>
      <c r="S4" s="13">
        <v>2.68</v>
      </c>
      <c r="T4" s="13"/>
      <c r="U4" s="13"/>
      <c r="V4" s="13">
        <v>0.09</v>
      </c>
      <c r="W4" s="13">
        <v>0.18</v>
      </c>
      <c r="X4" s="13">
        <v>1.58</v>
      </c>
      <c r="Y4" s="13"/>
      <c r="Z4" s="13"/>
      <c r="AA4" s="13"/>
      <c r="AB4" s="13"/>
      <c r="AC4" s="13"/>
      <c r="AD4" s="13"/>
      <c r="AE4" s="13"/>
      <c r="AF4" s="13"/>
    </row>
    <row r="5" spans="2:36" x14ac:dyDescent="0.3">
      <c r="B5" s="52"/>
      <c r="C5" s="14" t="s">
        <v>1</v>
      </c>
      <c r="D5" s="15">
        <v>0.25</v>
      </c>
      <c r="E5" s="16">
        <v>10</v>
      </c>
      <c r="F5" s="16">
        <v>411</v>
      </c>
      <c r="G5" s="17">
        <v>16.899999999999999</v>
      </c>
      <c r="H5" s="17">
        <v>7.5</v>
      </c>
      <c r="I5" s="17">
        <v>64.099999999999994</v>
      </c>
      <c r="J5" s="17">
        <v>54.3</v>
      </c>
      <c r="K5" s="32">
        <v>9.8000000000000007</v>
      </c>
      <c r="L5" s="17"/>
      <c r="M5" s="38">
        <v>1.5</v>
      </c>
      <c r="N5" s="17">
        <v>54</v>
      </c>
      <c r="O5" s="17">
        <v>4.5</v>
      </c>
      <c r="P5" s="17">
        <v>3</v>
      </c>
      <c r="Q5" s="17">
        <v>320</v>
      </c>
      <c r="R5" s="17">
        <v>6</v>
      </c>
      <c r="S5" s="17">
        <v>4</v>
      </c>
      <c r="T5" s="17">
        <v>155</v>
      </c>
      <c r="U5" s="17">
        <v>434</v>
      </c>
      <c r="V5" s="17">
        <v>0.72</v>
      </c>
      <c r="W5" s="17">
        <v>0.13</v>
      </c>
      <c r="X5" s="17">
        <v>1.6</v>
      </c>
      <c r="Y5" s="17">
        <v>57</v>
      </c>
      <c r="Z5" s="17">
        <v>0</v>
      </c>
      <c r="AA5" s="17">
        <v>0</v>
      </c>
      <c r="AB5" s="17">
        <v>0</v>
      </c>
      <c r="AC5" s="17">
        <v>1.3</v>
      </c>
      <c r="AD5" s="17">
        <v>2.4</v>
      </c>
      <c r="AE5" s="17">
        <v>2.6</v>
      </c>
      <c r="AF5" s="17">
        <v>0</v>
      </c>
    </row>
    <row r="6" spans="2:36" x14ac:dyDescent="0.3">
      <c r="B6" s="53" t="s">
        <v>37</v>
      </c>
      <c r="C6" s="18" t="s">
        <v>34</v>
      </c>
      <c r="D6" s="19">
        <v>0.1</v>
      </c>
      <c r="E6" s="20">
        <v>16.899999999999999</v>
      </c>
      <c r="F6" s="20">
        <v>332</v>
      </c>
      <c r="G6" s="20">
        <v>0.6</v>
      </c>
      <c r="H6" s="20">
        <v>0</v>
      </c>
      <c r="I6" s="20">
        <v>82.4</v>
      </c>
      <c r="J6" s="20">
        <v>82.4</v>
      </c>
      <c r="K6" s="33">
        <v>0</v>
      </c>
      <c r="L6" s="20">
        <v>82.1</v>
      </c>
      <c r="M6" s="39">
        <v>0.2</v>
      </c>
      <c r="N6" s="20">
        <v>42</v>
      </c>
      <c r="O6" s="20">
        <v>4.9000000000000004</v>
      </c>
      <c r="P6" s="20">
        <v>39</v>
      </c>
      <c r="Q6" s="20">
        <v>39</v>
      </c>
      <c r="R6" s="20"/>
      <c r="S6" s="20">
        <v>1.4</v>
      </c>
      <c r="T6" s="20">
        <v>47</v>
      </c>
      <c r="U6" s="20">
        <v>346</v>
      </c>
      <c r="V6" s="20">
        <v>0.02</v>
      </c>
      <c r="W6" s="20">
        <v>0.11</v>
      </c>
      <c r="X6" s="20">
        <v>0.3</v>
      </c>
      <c r="Y6" s="20">
        <v>1</v>
      </c>
      <c r="Z6" s="20">
        <v>0</v>
      </c>
      <c r="AA6" s="20">
        <v>0</v>
      </c>
      <c r="AB6" s="20">
        <v>0</v>
      </c>
      <c r="AC6" s="20"/>
      <c r="AD6" s="20"/>
      <c r="AE6" s="20"/>
      <c r="AF6" s="20"/>
    </row>
    <row r="7" spans="2:36" x14ac:dyDescent="0.3">
      <c r="B7" s="53"/>
      <c r="C7" s="18" t="s">
        <v>36</v>
      </c>
      <c r="D7" s="19">
        <v>0.05</v>
      </c>
      <c r="E7" s="20">
        <v>0.03</v>
      </c>
      <c r="F7" s="20">
        <v>895</v>
      </c>
      <c r="G7" s="20">
        <v>0</v>
      </c>
      <c r="H7" s="20">
        <v>99.1</v>
      </c>
      <c r="I7" s="20"/>
      <c r="J7" s="20">
        <v>0.84</v>
      </c>
      <c r="K7" s="33"/>
      <c r="L7" s="20"/>
      <c r="M7" s="39">
        <v>0.03</v>
      </c>
      <c r="N7" s="20">
        <v>1</v>
      </c>
      <c r="O7" s="20">
        <v>0.05</v>
      </c>
      <c r="P7" s="20">
        <v>0</v>
      </c>
      <c r="Q7" s="20">
        <v>0</v>
      </c>
      <c r="R7" s="20"/>
      <c r="S7" s="20">
        <v>0.02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82.5</v>
      </c>
      <c r="AD7" s="20">
        <v>6.31</v>
      </c>
      <c r="AE7" s="20">
        <v>1.7</v>
      </c>
      <c r="AF7" s="20"/>
    </row>
    <row r="8" spans="2:36" x14ac:dyDescent="0.3">
      <c r="B8" s="54" t="s">
        <v>32</v>
      </c>
      <c r="C8" s="21" t="s">
        <v>55</v>
      </c>
      <c r="D8" s="22">
        <v>0.08</v>
      </c>
      <c r="E8" s="23">
        <v>31.6</v>
      </c>
      <c r="F8" s="23">
        <v>1008</v>
      </c>
      <c r="G8" s="23">
        <v>2.4</v>
      </c>
      <c r="H8" s="23">
        <v>0.4</v>
      </c>
      <c r="I8" s="23">
        <v>63.8</v>
      </c>
      <c r="J8" s="23">
        <v>60.1</v>
      </c>
      <c r="K8" s="34">
        <v>3.7</v>
      </c>
      <c r="L8" s="23"/>
      <c r="M8" s="40">
        <v>1.8</v>
      </c>
      <c r="N8" s="23">
        <v>64</v>
      </c>
      <c r="O8" s="23">
        <v>3.7</v>
      </c>
      <c r="P8" s="23"/>
      <c r="Q8" s="23">
        <v>91</v>
      </c>
      <c r="R8" s="23"/>
      <c r="S8" s="23">
        <v>0.22</v>
      </c>
      <c r="T8" s="23"/>
      <c r="U8" s="23"/>
      <c r="V8" s="23">
        <v>0.12</v>
      </c>
      <c r="W8" s="23">
        <v>0.13</v>
      </c>
      <c r="X8" s="23">
        <v>0.37</v>
      </c>
      <c r="Y8" s="23"/>
      <c r="Z8" s="23"/>
      <c r="AA8" s="23">
        <v>2.2999999999999998</v>
      </c>
      <c r="AB8" s="23">
        <v>0</v>
      </c>
      <c r="AC8" s="23"/>
      <c r="AD8" s="23"/>
      <c r="AE8" s="23"/>
      <c r="AF8" s="23"/>
    </row>
    <row r="9" spans="2:36" x14ac:dyDescent="0.3">
      <c r="B9" s="54"/>
      <c r="C9" s="21" t="s">
        <v>54</v>
      </c>
      <c r="D9" s="22">
        <v>0.08</v>
      </c>
      <c r="E9" s="23">
        <v>12</v>
      </c>
      <c r="F9" s="23">
        <v>639</v>
      </c>
      <c r="G9" s="23">
        <v>18.600000000000001</v>
      </c>
      <c r="H9" s="23">
        <v>54.1</v>
      </c>
      <c r="I9" s="23">
        <v>13.9</v>
      </c>
      <c r="J9" s="23">
        <v>3</v>
      </c>
      <c r="K9" s="34">
        <v>10.9</v>
      </c>
      <c r="L9" s="23"/>
      <c r="M9" s="40">
        <v>1.4</v>
      </c>
      <c r="N9" s="23">
        <v>228</v>
      </c>
      <c r="O9" s="23">
        <v>3.4</v>
      </c>
      <c r="P9" s="23">
        <v>21</v>
      </c>
      <c r="Q9" s="23">
        <v>480</v>
      </c>
      <c r="R9" s="23">
        <v>2</v>
      </c>
      <c r="S9" s="23">
        <v>3.1</v>
      </c>
      <c r="T9" s="23">
        <v>271</v>
      </c>
      <c r="U9" s="23">
        <v>699</v>
      </c>
      <c r="V9" s="23">
        <v>0.2</v>
      </c>
      <c r="W9" s="23">
        <v>0.61</v>
      </c>
      <c r="X9" s="23">
        <v>3.6</v>
      </c>
      <c r="Y9" s="23">
        <v>47</v>
      </c>
      <c r="Z9" s="23">
        <v>0</v>
      </c>
      <c r="AA9" s="23">
        <v>0</v>
      </c>
      <c r="AB9" s="23">
        <v>0</v>
      </c>
      <c r="AC9" s="23"/>
      <c r="AD9" s="23"/>
      <c r="AE9" s="23"/>
      <c r="AF9" s="23"/>
    </row>
    <row r="10" spans="2:36" x14ac:dyDescent="0.3">
      <c r="B10" s="55" t="s">
        <v>41</v>
      </c>
      <c r="C10" s="24" t="s">
        <v>39</v>
      </c>
      <c r="D10" s="25">
        <v>0.01</v>
      </c>
      <c r="E10" s="26"/>
      <c r="F10" s="26">
        <v>2.4700000000000002</v>
      </c>
      <c r="G10" s="26"/>
      <c r="H10" s="26"/>
      <c r="I10" s="26"/>
      <c r="J10" s="26"/>
      <c r="K10" s="35"/>
      <c r="L10" s="26"/>
      <c r="M10" s="41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2:36" x14ac:dyDescent="0.3">
      <c r="B11" s="55"/>
      <c r="C11" s="24" t="s">
        <v>40</v>
      </c>
      <c r="D11" s="25">
        <v>0.01</v>
      </c>
      <c r="E11" s="26"/>
      <c r="F11" s="26">
        <v>4.67</v>
      </c>
      <c r="G11" s="26"/>
      <c r="H11" s="26"/>
      <c r="I11" s="26"/>
      <c r="J11" s="26">
        <v>1.17</v>
      </c>
      <c r="K11" s="35"/>
      <c r="L11" s="26"/>
      <c r="M11" s="41"/>
      <c r="N11" s="26"/>
      <c r="O11" s="26"/>
      <c r="P11" s="26">
        <v>0.56999999999999995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2:36" x14ac:dyDescent="0.3">
      <c r="B12" s="56"/>
      <c r="C12" s="27" t="s">
        <v>38</v>
      </c>
      <c r="D12" s="28">
        <v>0.02</v>
      </c>
      <c r="E12" s="29"/>
      <c r="F12" s="29">
        <v>3700</v>
      </c>
      <c r="G12" s="29"/>
      <c r="H12" s="29"/>
      <c r="I12" s="29"/>
      <c r="J12" s="29">
        <v>5.5</v>
      </c>
      <c r="K12" s="36"/>
      <c r="L12" s="29"/>
      <c r="M12" s="42"/>
      <c r="N12" s="29"/>
      <c r="O12" s="29"/>
      <c r="P12" s="29">
        <v>7.4999999999999997E-2</v>
      </c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2:36" x14ac:dyDescent="0.3">
      <c r="B13" s="10"/>
      <c r="C13" s="46" t="s">
        <v>33</v>
      </c>
      <c r="D13" s="47">
        <f>SUM(D4:D12)</f>
        <v>1</v>
      </c>
      <c r="E13" s="48">
        <f t="shared" ref="E13:AF13" si="0">SUMPRODUCT($D$4:$D$12,E4:E12)</f>
        <v>11.359500000000001</v>
      </c>
      <c r="F13" s="48">
        <f t="shared" si="0"/>
        <v>960.1314000000001</v>
      </c>
      <c r="G13" s="48">
        <f t="shared" si="0"/>
        <v>11.085000000000001</v>
      </c>
      <c r="H13" s="48">
        <f t="shared" si="0"/>
        <v>13.830000000000002</v>
      </c>
      <c r="I13" s="48">
        <f t="shared" si="0"/>
        <v>58.121000000000002</v>
      </c>
      <c r="J13" s="48">
        <f t="shared" si="0"/>
        <v>50.946700000000007</v>
      </c>
      <c r="K13" s="48">
        <f t="shared" si="0"/>
        <v>7.338000000000001</v>
      </c>
      <c r="L13" s="48">
        <f t="shared" si="0"/>
        <v>8.2099999999999991</v>
      </c>
      <c r="M13" s="48">
        <f t="shared" si="0"/>
        <v>1.5725000000000002</v>
      </c>
      <c r="N13" s="48">
        <f t="shared" si="0"/>
        <v>135.51000000000002</v>
      </c>
      <c r="O13" s="48">
        <f t="shared" si="0"/>
        <v>5.1135000000000019</v>
      </c>
      <c r="P13" s="48">
        <f t="shared" si="0"/>
        <v>6.3372000000000002</v>
      </c>
      <c r="Q13" s="48">
        <f t="shared" si="0"/>
        <v>310.77999999999997</v>
      </c>
      <c r="R13" s="48">
        <f t="shared" si="0"/>
        <v>1.66</v>
      </c>
      <c r="S13" s="48">
        <f t="shared" si="0"/>
        <v>2.4786000000000001</v>
      </c>
      <c r="T13" s="48">
        <f t="shared" si="0"/>
        <v>65.13</v>
      </c>
      <c r="U13" s="48">
        <f t="shared" si="0"/>
        <v>199.01999999999998</v>
      </c>
      <c r="V13" s="48">
        <f t="shared" si="0"/>
        <v>0.24359999999999998</v>
      </c>
      <c r="W13" s="48">
        <f t="shared" si="0"/>
        <v>0.17469999999999999</v>
      </c>
      <c r="X13" s="48">
        <f t="shared" si="0"/>
        <v>1.3796000000000002</v>
      </c>
      <c r="Y13" s="48">
        <f t="shared" si="0"/>
        <v>18.11</v>
      </c>
      <c r="Z13" s="48">
        <f t="shared" si="0"/>
        <v>0</v>
      </c>
      <c r="AA13" s="48">
        <f t="shared" si="0"/>
        <v>0.184</v>
      </c>
      <c r="AB13" s="48">
        <f t="shared" si="0"/>
        <v>0</v>
      </c>
      <c r="AC13" s="48">
        <f t="shared" si="0"/>
        <v>4.45</v>
      </c>
      <c r="AD13" s="48">
        <f t="shared" si="0"/>
        <v>0.91549999999999998</v>
      </c>
      <c r="AE13" s="48">
        <f t="shared" si="0"/>
        <v>0.73499999999999999</v>
      </c>
      <c r="AF13" s="48">
        <f t="shared" si="0"/>
        <v>0</v>
      </c>
    </row>
    <row r="16" spans="2:36" x14ac:dyDescent="0.3">
      <c r="B16" t="s">
        <v>44</v>
      </c>
    </row>
    <row r="17" spans="2:7" x14ac:dyDescent="0.3">
      <c r="B17" s="63" t="s">
        <v>52</v>
      </c>
      <c r="C17" s="43" t="s">
        <v>51</v>
      </c>
      <c r="D17" s="44">
        <f>P13/F13</f>
        <v>6.600346577562196E-3</v>
      </c>
      <c r="E17" s="64" t="s">
        <v>46</v>
      </c>
      <c r="F17" s="64"/>
    </row>
    <row r="18" spans="2:7" x14ac:dyDescent="0.3">
      <c r="B18" s="63"/>
      <c r="C18" s="43" t="s">
        <v>45</v>
      </c>
      <c r="D18" s="45">
        <f>L13*4/F13</f>
        <v>3.4203651708505721E-2</v>
      </c>
      <c r="E18" s="64" t="s">
        <v>49</v>
      </c>
      <c r="F18" s="64"/>
    </row>
    <row r="19" spans="2:7" x14ac:dyDescent="0.3">
      <c r="B19" s="63"/>
      <c r="C19" s="43" t="s">
        <v>48</v>
      </c>
      <c r="D19" s="45">
        <f>AC13*9/F13</f>
        <v>4.1713040527577787E-2</v>
      </c>
      <c r="E19" s="64" t="s">
        <v>49</v>
      </c>
      <c r="F19" s="64"/>
    </row>
    <row r="20" spans="2:7" x14ac:dyDescent="0.3">
      <c r="B20" s="63"/>
      <c r="C20" s="43" t="s">
        <v>47</v>
      </c>
      <c r="D20" s="45">
        <v>0</v>
      </c>
      <c r="E20" s="64" t="s">
        <v>50</v>
      </c>
      <c r="F20" s="64"/>
    </row>
    <row r="23" spans="2:7" x14ac:dyDescent="0.3">
      <c r="C23" t="s">
        <v>60</v>
      </c>
    </row>
    <row r="24" spans="2:7" x14ac:dyDescent="0.3">
      <c r="C24" s="1" t="s">
        <v>61</v>
      </c>
    </row>
    <row r="25" spans="2:7" ht="16.2" thickBot="1" x14ac:dyDescent="0.35"/>
    <row r="26" spans="2:7" x14ac:dyDescent="0.3">
      <c r="C26" s="57" t="s">
        <v>53</v>
      </c>
      <c r="D26" s="58"/>
      <c r="E26" s="58"/>
      <c r="F26" s="58"/>
      <c r="G26" s="59"/>
    </row>
    <row r="27" spans="2:7" ht="16.2" thickBot="1" x14ac:dyDescent="0.35">
      <c r="C27" s="60"/>
      <c r="D27" s="61"/>
      <c r="E27" s="61"/>
      <c r="F27" s="61"/>
      <c r="G27" s="62"/>
    </row>
  </sheetData>
  <mergeCells count="10">
    <mergeCell ref="E17:F17"/>
    <mergeCell ref="E18:F18"/>
    <mergeCell ref="E19:F19"/>
    <mergeCell ref="E20:F20"/>
    <mergeCell ref="C26:G27"/>
    <mergeCell ref="B4:B5"/>
    <mergeCell ref="B6:B7"/>
    <mergeCell ref="B8:B9"/>
    <mergeCell ref="B10:B12"/>
    <mergeCell ref="B17:B20"/>
  </mergeCells>
  <conditionalFormatting sqref="D17">
    <cfRule type="cellIs" dxfId="14" priority="2" operator="greaterThanOrEqual">
      <formula>1</formula>
    </cfRule>
    <cfRule type="cellIs" dxfId="13" priority="3" operator="greaterThan">
      <formula>1</formula>
    </cfRule>
  </conditionalFormatting>
  <conditionalFormatting sqref="D18">
    <cfRule type="cellIs" dxfId="12" priority="1" operator="greaterThanOrEqual">
      <formula>0.1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0387E-F8CC-6E44-8429-309D940D10F0}">
  <dimension ref="B1:AJ27"/>
  <sheetViews>
    <sheetView zoomScale="70" zoomScaleNormal="70" workbookViewId="0">
      <selection activeCell="H18" sqref="H18"/>
    </sheetView>
  </sheetViews>
  <sheetFormatPr baseColWidth="10" defaultColWidth="10.796875" defaultRowHeight="15.6" x14ac:dyDescent="0.3"/>
  <cols>
    <col min="1" max="1" width="6.296875" style="1" customWidth="1"/>
    <col min="2" max="2" width="14.796875" style="1" customWidth="1"/>
    <col min="3" max="3" width="25.19921875" style="1" customWidth="1"/>
    <col min="4" max="4" width="9.796875" style="1" customWidth="1"/>
    <col min="5" max="18" width="6" style="1" customWidth="1"/>
    <col min="19" max="19" width="6" customWidth="1"/>
    <col min="20" max="32" width="6" style="1" customWidth="1"/>
    <col min="33" max="49" width="4.69921875" style="1" customWidth="1"/>
    <col min="50" max="16384" width="10.796875" style="1"/>
  </cols>
  <sheetData>
    <row r="1" spans="2:36" ht="25.2" customHeight="1" x14ac:dyDescent="0.3">
      <c r="B1" s="49" t="s">
        <v>2</v>
      </c>
      <c r="C1" s="49" t="s">
        <v>65</v>
      </c>
      <c r="D1" s="2"/>
      <c r="S1" s="1"/>
    </row>
    <row r="2" spans="2:36" x14ac:dyDescent="0.3">
      <c r="S2" s="1"/>
    </row>
    <row r="3" spans="2:36" ht="94.05" customHeight="1" x14ac:dyDescent="0.3">
      <c r="B3" s="10"/>
      <c r="C3" s="7" t="s">
        <v>0</v>
      </c>
      <c r="D3" s="5" t="s">
        <v>30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30" t="s">
        <v>9</v>
      </c>
      <c r="L3" s="6" t="s">
        <v>62</v>
      </c>
      <c r="M3" s="8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4"/>
      <c r="AH3" s="3"/>
      <c r="AI3" s="3"/>
      <c r="AJ3" s="3"/>
    </row>
    <row r="4" spans="2:36" x14ac:dyDescent="0.3">
      <c r="B4" s="51" t="s">
        <v>31</v>
      </c>
      <c r="C4" s="11" t="s">
        <v>35</v>
      </c>
      <c r="D4" s="12">
        <v>0.4</v>
      </c>
      <c r="E4" s="13">
        <v>9.1999999999999993</v>
      </c>
      <c r="F4" s="13">
        <v>1434</v>
      </c>
      <c r="G4" s="13">
        <v>12.8</v>
      </c>
      <c r="H4" s="13">
        <v>6.6</v>
      </c>
      <c r="I4" s="13">
        <v>69.099999999999994</v>
      </c>
      <c r="J4" s="13">
        <v>59.8</v>
      </c>
      <c r="K4" s="31">
        <v>9.3000000000000007</v>
      </c>
      <c r="L4" s="13"/>
      <c r="M4" s="37">
        <v>2.2999999999999998</v>
      </c>
      <c r="N4" s="13">
        <v>236</v>
      </c>
      <c r="O4" s="13">
        <v>7.32</v>
      </c>
      <c r="P4" s="13"/>
      <c r="Q4" s="13">
        <v>453</v>
      </c>
      <c r="R4" s="13"/>
      <c r="S4" s="13">
        <v>2.68</v>
      </c>
      <c r="T4" s="13"/>
      <c r="U4" s="13"/>
      <c r="V4" s="13">
        <v>0.09</v>
      </c>
      <c r="W4" s="13">
        <v>0.18</v>
      </c>
      <c r="X4" s="13">
        <v>1.58</v>
      </c>
      <c r="Y4" s="13"/>
      <c r="Z4" s="13"/>
      <c r="AA4" s="13"/>
      <c r="AB4" s="13"/>
      <c r="AC4" s="13"/>
      <c r="AD4" s="13"/>
      <c r="AE4" s="13"/>
      <c r="AF4" s="13"/>
    </row>
    <row r="5" spans="2:36" x14ac:dyDescent="0.3">
      <c r="B5" s="52"/>
      <c r="C5" s="14" t="s">
        <v>1</v>
      </c>
      <c r="D5" s="15">
        <v>0.25</v>
      </c>
      <c r="E5" s="16">
        <v>10</v>
      </c>
      <c r="F5" s="16">
        <v>411</v>
      </c>
      <c r="G5" s="17">
        <v>16.899999999999999</v>
      </c>
      <c r="H5" s="17">
        <v>7.5</v>
      </c>
      <c r="I5" s="17">
        <v>64.099999999999994</v>
      </c>
      <c r="J5" s="17">
        <v>54.3</v>
      </c>
      <c r="K5" s="32">
        <v>9.8000000000000007</v>
      </c>
      <c r="L5" s="17"/>
      <c r="M5" s="38">
        <v>1.5</v>
      </c>
      <c r="N5" s="17">
        <v>54</v>
      </c>
      <c r="O5" s="17">
        <v>4.5</v>
      </c>
      <c r="P5" s="17">
        <v>3</v>
      </c>
      <c r="Q5" s="17">
        <v>320</v>
      </c>
      <c r="R5" s="17">
        <v>6</v>
      </c>
      <c r="S5" s="17">
        <v>4</v>
      </c>
      <c r="T5" s="17">
        <v>155</v>
      </c>
      <c r="U5" s="17">
        <v>434</v>
      </c>
      <c r="V5" s="17">
        <v>0.72</v>
      </c>
      <c r="W5" s="17">
        <v>0.13</v>
      </c>
      <c r="X5" s="17">
        <v>1.6</v>
      </c>
      <c r="Y5" s="17">
        <v>57</v>
      </c>
      <c r="Z5" s="17">
        <v>0</v>
      </c>
      <c r="AA5" s="17">
        <v>0</v>
      </c>
      <c r="AB5" s="17">
        <v>0</v>
      </c>
      <c r="AC5" s="17">
        <v>1.3</v>
      </c>
      <c r="AD5" s="17">
        <v>2.4</v>
      </c>
      <c r="AE5" s="17">
        <v>2.6</v>
      </c>
      <c r="AF5" s="17">
        <v>0</v>
      </c>
    </row>
    <row r="6" spans="2:36" x14ac:dyDescent="0.3">
      <c r="B6" s="53" t="s">
        <v>37</v>
      </c>
      <c r="C6" s="18" t="s">
        <v>34</v>
      </c>
      <c r="D6" s="19">
        <v>0.1</v>
      </c>
      <c r="E6" s="20">
        <v>16.899999999999999</v>
      </c>
      <c r="F6" s="20">
        <v>332</v>
      </c>
      <c r="G6" s="20">
        <v>0.6</v>
      </c>
      <c r="H6" s="20">
        <v>0</v>
      </c>
      <c r="I6" s="20">
        <v>82.4</v>
      </c>
      <c r="J6" s="20">
        <v>82.4</v>
      </c>
      <c r="K6" s="33">
        <v>0</v>
      </c>
      <c r="L6" s="20">
        <v>82.1</v>
      </c>
      <c r="M6" s="39">
        <v>0.2</v>
      </c>
      <c r="N6" s="20">
        <v>42</v>
      </c>
      <c r="O6" s="20">
        <v>4.9000000000000004</v>
      </c>
      <c r="P6" s="20">
        <v>39</v>
      </c>
      <c r="Q6" s="20">
        <v>39</v>
      </c>
      <c r="R6" s="20"/>
      <c r="S6" s="20">
        <v>1.4</v>
      </c>
      <c r="T6" s="20">
        <v>47</v>
      </c>
      <c r="U6" s="20">
        <v>346</v>
      </c>
      <c r="V6" s="20">
        <v>0.02</v>
      </c>
      <c r="W6" s="20">
        <v>0.11</v>
      </c>
      <c r="X6" s="20">
        <v>0.3</v>
      </c>
      <c r="Y6" s="20">
        <v>1</v>
      </c>
      <c r="Z6" s="20">
        <v>0</v>
      </c>
      <c r="AA6" s="20">
        <v>0</v>
      </c>
      <c r="AB6" s="20">
        <v>0</v>
      </c>
      <c r="AC6" s="20"/>
      <c r="AD6" s="20"/>
      <c r="AE6" s="20"/>
      <c r="AF6" s="20"/>
    </row>
    <row r="7" spans="2:36" x14ac:dyDescent="0.3">
      <c r="B7" s="53"/>
      <c r="C7" s="18" t="s">
        <v>36</v>
      </c>
      <c r="D7" s="19">
        <v>0.05</v>
      </c>
      <c r="E7" s="20">
        <v>0.03</v>
      </c>
      <c r="F7" s="20">
        <v>895</v>
      </c>
      <c r="G7" s="20">
        <v>0</v>
      </c>
      <c r="H7" s="20">
        <v>99.1</v>
      </c>
      <c r="I7" s="20"/>
      <c r="J7" s="20">
        <v>0.84</v>
      </c>
      <c r="K7" s="33"/>
      <c r="L7" s="20"/>
      <c r="M7" s="39">
        <v>0.03</v>
      </c>
      <c r="N7" s="20">
        <v>1</v>
      </c>
      <c r="O7" s="20">
        <v>0.05</v>
      </c>
      <c r="P7" s="20">
        <v>0</v>
      </c>
      <c r="Q7" s="20">
        <v>0</v>
      </c>
      <c r="R7" s="20"/>
      <c r="S7" s="20">
        <v>0.02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82.5</v>
      </c>
      <c r="AD7" s="20">
        <v>6.31</v>
      </c>
      <c r="AE7" s="20">
        <v>1.7</v>
      </c>
      <c r="AF7" s="20"/>
    </row>
    <row r="8" spans="2:36" x14ac:dyDescent="0.3">
      <c r="B8" s="54" t="s">
        <v>32</v>
      </c>
      <c r="C8" s="21" t="s">
        <v>58</v>
      </c>
      <c r="D8" s="22">
        <v>0.08</v>
      </c>
      <c r="E8" s="23">
        <v>0.97</v>
      </c>
      <c r="F8" s="23">
        <v>546</v>
      </c>
      <c r="G8" s="23">
        <v>4.88</v>
      </c>
      <c r="H8" s="23">
        <v>31.3</v>
      </c>
      <c r="I8" s="23"/>
      <c r="J8" s="23">
        <v>61.2</v>
      </c>
      <c r="K8" s="34">
        <v>7</v>
      </c>
      <c r="L8" s="23">
        <v>47.9</v>
      </c>
      <c r="M8" s="40">
        <v>1.7</v>
      </c>
      <c r="N8" s="23">
        <v>56</v>
      </c>
      <c r="O8" s="23">
        <v>8.02</v>
      </c>
      <c r="P8" s="23">
        <v>24</v>
      </c>
      <c r="Q8" s="23">
        <v>206</v>
      </c>
      <c r="R8" s="23"/>
      <c r="S8" s="23">
        <v>2.0099999999999998</v>
      </c>
      <c r="T8" s="23">
        <v>146</v>
      </c>
      <c r="U8" s="23">
        <v>559</v>
      </c>
      <c r="V8" s="23">
        <v>2.5000000000000001E-2</v>
      </c>
      <c r="W8" s="23">
        <v>0.05</v>
      </c>
      <c r="X8" s="23">
        <v>0.72499999999999998</v>
      </c>
      <c r="Y8" s="23"/>
      <c r="Z8" s="23">
        <v>0.23</v>
      </c>
      <c r="AA8" s="23"/>
      <c r="AB8" s="23">
        <v>2</v>
      </c>
      <c r="AC8" s="23">
        <v>18.5</v>
      </c>
      <c r="AD8" s="23">
        <v>9.5399999999999991</v>
      </c>
      <c r="AE8" s="23">
        <v>1.0900000000000001</v>
      </c>
      <c r="AF8" s="23">
        <v>8</v>
      </c>
    </row>
    <row r="9" spans="2:36" x14ac:dyDescent="0.3">
      <c r="B9" s="54"/>
      <c r="C9" s="21" t="s">
        <v>43</v>
      </c>
      <c r="D9" s="22">
        <v>0.08</v>
      </c>
      <c r="E9" s="23">
        <v>2</v>
      </c>
      <c r="F9" s="23">
        <v>590</v>
      </c>
      <c r="G9" s="23">
        <v>27.1</v>
      </c>
      <c r="H9" s="23">
        <v>51</v>
      </c>
      <c r="I9" s="23">
        <v>16.899999999999999</v>
      </c>
      <c r="J9" s="23">
        <v>8.9</v>
      </c>
      <c r="K9" s="34">
        <v>8</v>
      </c>
      <c r="L9" s="23"/>
      <c r="M9" s="40">
        <v>3</v>
      </c>
      <c r="N9" s="23">
        <v>48</v>
      </c>
      <c r="O9" s="23">
        <v>2.2000000000000002</v>
      </c>
      <c r="P9" s="23"/>
      <c r="Q9" s="23">
        <v>298</v>
      </c>
      <c r="R9" s="23"/>
      <c r="S9" s="23">
        <v>3.31</v>
      </c>
      <c r="T9" s="23"/>
      <c r="U9" s="23"/>
      <c r="V9" s="23">
        <v>0.08</v>
      </c>
      <c r="W9" s="23">
        <v>0.35</v>
      </c>
      <c r="X9" s="23">
        <v>21.6</v>
      </c>
      <c r="Y9" s="23"/>
      <c r="Z9" s="23"/>
      <c r="AA9" s="23">
        <v>0</v>
      </c>
      <c r="AB9" s="23"/>
      <c r="AC9" s="23"/>
      <c r="AD9" s="23"/>
      <c r="AE9" s="23"/>
      <c r="AF9" s="23"/>
    </row>
    <row r="10" spans="2:36" x14ac:dyDescent="0.3">
      <c r="B10" s="55" t="s">
        <v>41</v>
      </c>
      <c r="C10" s="24" t="s">
        <v>39</v>
      </c>
      <c r="D10" s="25">
        <v>0.01</v>
      </c>
      <c r="E10" s="26"/>
      <c r="F10" s="26">
        <v>2.4700000000000002</v>
      </c>
      <c r="G10" s="26"/>
      <c r="H10" s="26"/>
      <c r="I10" s="26"/>
      <c r="J10" s="26"/>
      <c r="K10" s="35"/>
      <c r="L10" s="26"/>
      <c r="M10" s="41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2:36" x14ac:dyDescent="0.3">
      <c r="B11" s="55"/>
      <c r="C11" s="24" t="s">
        <v>40</v>
      </c>
      <c r="D11" s="25">
        <v>0.01</v>
      </c>
      <c r="E11" s="26"/>
      <c r="F11" s="26">
        <v>4.67</v>
      </c>
      <c r="G11" s="26"/>
      <c r="H11" s="26"/>
      <c r="I11" s="26"/>
      <c r="J11" s="26">
        <v>1.17</v>
      </c>
      <c r="K11" s="35"/>
      <c r="L11" s="26"/>
      <c r="M11" s="41"/>
      <c r="N11" s="26"/>
      <c r="O11" s="26"/>
      <c r="P11" s="26">
        <v>0.56999999999999995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2:36" x14ac:dyDescent="0.3">
      <c r="B12" s="56"/>
      <c r="C12" s="27" t="s">
        <v>38</v>
      </c>
      <c r="D12" s="28">
        <v>0.02</v>
      </c>
      <c r="E12" s="29"/>
      <c r="F12" s="29">
        <v>3700</v>
      </c>
      <c r="G12" s="29"/>
      <c r="H12" s="29"/>
      <c r="I12" s="29"/>
      <c r="J12" s="29">
        <v>5.5</v>
      </c>
      <c r="K12" s="36"/>
      <c r="L12" s="29"/>
      <c r="M12" s="42"/>
      <c r="N12" s="29"/>
      <c r="O12" s="29"/>
      <c r="P12" s="29">
        <v>7.4999999999999997E-2</v>
      </c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2:36" x14ac:dyDescent="0.3">
      <c r="B13" s="10"/>
      <c r="C13" s="46" t="s">
        <v>33</v>
      </c>
      <c r="D13" s="47">
        <f>SUM(D4:D12)</f>
        <v>1</v>
      </c>
      <c r="E13" s="48">
        <f t="shared" ref="E13:AF13" si="0">SUMPRODUCT($D$4:$D$12,E4:E12)</f>
        <v>8.1090999999999998</v>
      </c>
      <c r="F13" s="48">
        <f t="shared" si="0"/>
        <v>919.2514000000001</v>
      </c>
      <c r="G13" s="48">
        <f t="shared" si="0"/>
        <v>11.9634</v>
      </c>
      <c r="H13" s="48">
        <f t="shared" si="0"/>
        <v>16.054000000000002</v>
      </c>
      <c r="I13" s="48">
        <f t="shared" si="0"/>
        <v>53.256999999999998</v>
      </c>
      <c r="J13" s="48">
        <f t="shared" si="0"/>
        <v>51.506700000000009</v>
      </c>
      <c r="K13" s="48">
        <f t="shared" si="0"/>
        <v>7.37</v>
      </c>
      <c r="L13" s="48">
        <f t="shared" si="0"/>
        <v>12.041999999999998</v>
      </c>
      <c r="M13" s="48">
        <f t="shared" si="0"/>
        <v>1.6925000000000001</v>
      </c>
      <c r="N13" s="48">
        <f t="shared" si="0"/>
        <v>120.47000000000001</v>
      </c>
      <c r="O13" s="48">
        <f t="shared" si="0"/>
        <v>5.3631000000000011</v>
      </c>
      <c r="P13" s="48">
        <f t="shared" si="0"/>
        <v>6.5772000000000004</v>
      </c>
      <c r="Q13" s="48">
        <f t="shared" si="0"/>
        <v>305.42</v>
      </c>
      <c r="R13" s="48">
        <f t="shared" si="0"/>
        <v>1.5</v>
      </c>
      <c r="S13" s="48">
        <f t="shared" si="0"/>
        <v>2.6386000000000003</v>
      </c>
      <c r="T13" s="48">
        <f t="shared" si="0"/>
        <v>55.13</v>
      </c>
      <c r="U13" s="48">
        <f t="shared" si="0"/>
        <v>187.82</v>
      </c>
      <c r="V13" s="48">
        <f t="shared" si="0"/>
        <v>0.22639999999999999</v>
      </c>
      <c r="W13" s="48">
        <f t="shared" si="0"/>
        <v>0.14749999999999999</v>
      </c>
      <c r="X13" s="48">
        <f t="shared" si="0"/>
        <v>2.8480000000000003</v>
      </c>
      <c r="Y13" s="48">
        <f t="shared" si="0"/>
        <v>14.35</v>
      </c>
      <c r="Z13" s="48">
        <f t="shared" si="0"/>
        <v>1.84E-2</v>
      </c>
      <c r="AA13" s="48">
        <f t="shared" si="0"/>
        <v>0</v>
      </c>
      <c r="AB13" s="48">
        <f t="shared" si="0"/>
        <v>0.16</v>
      </c>
      <c r="AC13" s="48">
        <f t="shared" si="0"/>
        <v>5.93</v>
      </c>
      <c r="AD13" s="48">
        <f t="shared" si="0"/>
        <v>1.6787000000000001</v>
      </c>
      <c r="AE13" s="48">
        <f t="shared" si="0"/>
        <v>0.82220000000000004</v>
      </c>
      <c r="AF13" s="48">
        <f t="shared" si="0"/>
        <v>0.64</v>
      </c>
    </row>
    <row r="16" spans="2:36" x14ac:dyDescent="0.3">
      <c r="B16" t="s">
        <v>44</v>
      </c>
    </row>
    <row r="17" spans="2:7" x14ac:dyDescent="0.3">
      <c r="B17" s="63" t="s">
        <v>52</v>
      </c>
      <c r="C17" s="43" t="s">
        <v>51</v>
      </c>
      <c r="D17" s="44">
        <f>P13/F13</f>
        <v>7.1549523884325873E-3</v>
      </c>
      <c r="E17" s="64" t="s">
        <v>46</v>
      </c>
      <c r="F17" s="64"/>
    </row>
    <row r="18" spans="2:7" x14ac:dyDescent="0.3">
      <c r="B18" s="63"/>
      <c r="C18" s="43" t="s">
        <v>45</v>
      </c>
      <c r="D18" s="45">
        <f>L13*4/F13</f>
        <v>5.2399158706747669E-2</v>
      </c>
      <c r="E18" s="64" t="s">
        <v>49</v>
      </c>
      <c r="F18" s="64"/>
    </row>
    <row r="19" spans="2:7" x14ac:dyDescent="0.3">
      <c r="B19" s="63"/>
      <c r="C19" s="43" t="s">
        <v>48</v>
      </c>
      <c r="D19" s="45">
        <f>AC13*9/F13</f>
        <v>5.805811119787252E-2</v>
      </c>
      <c r="E19" s="64" t="s">
        <v>49</v>
      </c>
      <c r="F19" s="64"/>
    </row>
    <row r="20" spans="2:7" x14ac:dyDescent="0.3">
      <c r="B20" s="63"/>
      <c r="C20" s="43" t="s">
        <v>47</v>
      </c>
      <c r="D20" s="45">
        <v>0</v>
      </c>
      <c r="E20" s="64" t="s">
        <v>50</v>
      </c>
      <c r="F20" s="64"/>
    </row>
    <row r="23" spans="2:7" x14ac:dyDescent="0.3">
      <c r="C23" t="s">
        <v>60</v>
      </c>
    </row>
    <row r="24" spans="2:7" x14ac:dyDescent="0.3">
      <c r="C24" s="1" t="s">
        <v>61</v>
      </c>
    </row>
    <row r="25" spans="2:7" ht="16.2" thickBot="1" x14ac:dyDescent="0.35"/>
    <row r="26" spans="2:7" x14ac:dyDescent="0.3">
      <c r="C26" s="57" t="s">
        <v>53</v>
      </c>
      <c r="D26" s="58"/>
      <c r="E26" s="58"/>
      <c r="F26" s="58"/>
      <c r="G26" s="59"/>
    </row>
    <row r="27" spans="2:7" ht="16.2" thickBot="1" x14ac:dyDescent="0.35">
      <c r="C27" s="60"/>
      <c r="D27" s="61"/>
      <c r="E27" s="61"/>
      <c r="F27" s="61"/>
      <c r="G27" s="62"/>
    </row>
  </sheetData>
  <mergeCells count="10">
    <mergeCell ref="E17:F17"/>
    <mergeCell ref="E18:F18"/>
    <mergeCell ref="E19:F19"/>
    <mergeCell ref="E20:F20"/>
    <mergeCell ref="C26:G27"/>
    <mergeCell ref="B4:B5"/>
    <mergeCell ref="B6:B7"/>
    <mergeCell ref="B8:B9"/>
    <mergeCell ref="B10:B12"/>
    <mergeCell ref="B17:B20"/>
  </mergeCells>
  <conditionalFormatting sqref="D17">
    <cfRule type="cellIs" dxfId="11" priority="2" operator="greaterThanOrEqual">
      <formula>1</formula>
    </cfRule>
    <cfRule type="cellIs" dxfId="10" priority="3" operator="greaterThan">
      <formula>1</formula>
    </cfRule>
  </conditionalFormatting>
  <conditionalFormatting sqref="D18">
    <cfRule type="cellIs" dxfId="9" priority="1" operator="greaterThanOrEqual">
      <formula>0.1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20A24-9CE3-5D4F-8BED-7A69C9A94E8A}">
  <dimension ref="B1:AJ27"/>
  <sheetViews>
    <sheetView zoomScale="70" zoomScaleNormal="70" workbookViewId="0">
      <selection activeCell="C2" sqref="C2"/>
    </sheetView>
  </sheetViews>
  <sheetFormatPr baseColWidth="10" defaultColWidth="10.796875" defaultRowHeight="15.6" x14ac:dyDescent="0.3"/>
  <cols>
    <col min="1" max="1" width="6.296875" style="1" customWidth="1"/>
    <col min="2" max="2" width="14.796875" style="1" customWidth="1"/>
    <col min="3" max="3" width="25.19921875" style="1" customWidth="1"/>
    <col min="4" max="4" width="9.796875" style="1" customWidth="1"/>
    <col min="5" max="18" width="6" style="1" customWidth="1"/>
    <col min="19" max="19" width="6" customWidth="1"/>
    <col min="20" max="32" width="6" style="1" customWidth="1"/>
    <col min="33" max="49" width="4.69921875" style="1" customWidth="1"/>
    <col min="50" max="16384" width="10.796875" style="1"/>
  </cols>
  <sheetData>
    <row r="1" spans="2:36" ht="25.2" customHeight="1" x14ac:dyDescent="0.3">
      <c r="B1" s="49" t="s">
        <v>2</v>
      </c>
      <c r="C1" s="49" t="s">
        <v>66</v>
      </c>
      <c r="D1" s="2"/>
      <c r="S1" s="1"/>
    </row>
    <row r="2" spans="2:36" x14ac:dyDescent="0.3">
      <c r="S2" s="1"/>
    </row>
    <row r="3" spans="2:36" ht="94.05" customHeight="1" x14ac:dyDescent="0.3">
      <c r="B3" s="10"/>
      <c r="C3" s="7" t="s">
        <v>0</v>
      </c>
      <c r="D3" s="5" t="s">
        <v>30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30" t="s">
        <v>9</v>
      </c>
      <c r="L3" s="6" t="s">
        <v>62</v>
      </c>
      <c r="M3" s="8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4"/>
      <c r="AH3" s="3"/>
      <c r="AI3" s="3"/>
      <c r="AJ3" s="3"/>
    </row>
    <row r="4" spans="2:36" x14ac:dyDescent="0.3">
      <c r="B4" s="51" t="s">
        <v>31</v>
      </c>
      <c r="C4" s="11" t="s">
        <v>35</v>
      </c>
      <c r="D4" s="12">
        <v>0.4</v>
      </c>
      <c r="E4" s="13">
        <v>9.1999999999999993</v>
      </c>
      <c r="F4" s="13">
        <v>1434</v>
      </c>
      <c r="G4" s="13">
        <v>12.8</v>
      </c>
      <c r="H4" s="13">
        <v>6.6</v>
      </c>
      <c r="I4" s="13">
        <v>69.099999999999994</v>
      </c>
      <c r="J4" s="13">
        <v>59.8</v>
      </c>
      <c r="K4" s="31">
        <v>9.3000000000000007</v>
      </c>
      <c r="L4" s="13"/>
      <c r="M4" s="37">
        <v>2.2999999999999998</v>
      </c>
      <c r="N4" s="13">
        <v>236</v>
      </c>
      <c r="O4" s="13">
        <v>7.32</v>
      </c>
      <c r="P4" s="13"/>
      <c r="Q4" s="13">
        <v>453</v>
      </c>
      <c r="R4" s="13"/>
      <c r="S4" s="13">
        <v>2.68</v>
      </c>
      <c r="T4" s="13"/>
      <c r="U4" s="13"/>
      <c r="V4" s="13">
        <v>0.09</v>
      </c>
      <c r="W4" s="13">
        <v>0.18</v>
      </c>
      <c r="X4" s="13">
        <v>1.58</v>
      </c>
      <c r="Y4" s="13"/>
      <c r="Z4" s="13"/>
      <c r="AA4" s="13"/>
      <c r="AB4" s="13"/>
      <c r="AC4" s="13"/>
      <c r="AD4" s="13"/>
      <c r="AE4" s="13"/>
      <c r="AF4" s="13"/>
    </row>
    <row r="5" spans="2:36" x14ac:dyDescent="0.3">
      <c r="B5" s="52"/>
      <c r="C5" s="14" t="s">
        <v>1</v>
      </c>
      <c r="D5" s="15">
        <v>0.25</v>
      </c>
      <c r="E5" s="16">
        <v>10</v>
      </c>
      <c r="F5" s="16">
        <v>411</v>
      </c>
      <c r="G5" s="17">
        <v>16.899999999999999</v>
      </c>
      <c r="H5" s="17">
        <v>7.5</v>
      </c>
      <c r="I5" s="17">
        <v>64.099999999999994</v>
      </c>
      <c r="J5" s="17">
        <v>54.3</v>
      </c>
      <c r="K5" s="32">
        <v>9.8000000000000007</v>
      </c>
      <c r="L5" s="17"/>
      <c r="M5" s="38">
        <v>1.5</v>
      </c>
      <c r="N5" s="17">
        <v>54</v>
      </c>
      <c r="O5" s="17">
        <v>4.5</v>
      </c>
      <c r="P5" s="17">
        <v>3</v>
      </c>
      <c r="Q5" s="17">
        <v>320</v>
      </c>
      <c r="R5" s="17">
        <v>6</v>
      </c>
      <c r="S5" s="17">
        <v>4</v>
      </c>
      <c r="T5" s="17">
        <v>155</v>
      </c>
      <c r="U5" s="17">
        <v>434</v>
      </c>
      <c r="V5" s="17">
        <v>0.72</v>
      </c>
      <c r="W5" s="17">
        <v>0.13</v>
      </c>
      <c r="X5" s="17">
        <v>1.6</v>
      </c>
      <c r="Y5" s="17">
        <v>57</v>
      </c>
      <c r="Z5" s="17">
        <v>0</v>
      </c>
      <c r="AA5" s="17">
        <v>0</v>
      </c>
      <c r="AB5" s="17">
        <v>0</v>
      </c>
      <c r="AC5" s="17">
        <v>1.3</v>
      </c>
      <c r="AD5" s="17">
        <v>2.4</v>
      </c>
      <c r="AE5" s="17">
        <v>2.6</v>
      </c>
      <c r="AF5" s="17">
        <v>0</v>
      </c>
    </row>
    <row r="6" spans="2:36" x14ac:dyDescent="0.3">
      <c r="B6" s="53" t="s">
        <v>37</v>
      </c>
      <c r="C6" s="18" t="s">
        <v>34</v>
      </c>
      <c r="D6" s="19">
        <v>0.1</v>
      </c>
      <c r="E6" s="20">
        <v>16.899999999999999</v>
      </c>
      <c r="F6" s="20">
        <v>332</v>
      </c>
      <c r="G6" s="20">
        <v>0.6</v>
      </c>
      <c r="H6" s="20">
        <v>0</v>
      </c>
      <c r="I6" s="20">
        <v>82.4</v>
      </c>
      <c r="J6" s="20">
        <v>82.4</v>
      </c>
      <c r="K6" s="33">
        <v>0</v>
      </c>
      <c r="L6" s="20">
        <v>82.1</v>
      </c>
      <c r="M6" s="39">
        <v>0.2</v>
      </c>
      <c r="N6" s="20">
        <v>42</v>
      </c>
      <c r="O6" s="20">
        <v>4.9000000000000004</v>
      </c>
      <c r="P6" s="20">
        <v>39</v>
      </c>
      <c r="Q6" s="20">
        <v>39</v>
      </c>
      <c r="R6" s="20"/>
      <c r="S6" s="20">
        <v>1.4</v>
      </c>
      <c r="T6" s="20">
        <v>47</v>
      </c>
      <c r="U6" s="20">
        <v>346</v>
      </c>
      <c r="V6" s="20">
        <v>0.02</v>
      </c>
      <c r="W6" s="20">
        <v>0.11</v>
      </c>
      <c r="X6" s="20">
        <v>0.3</v>
      </c>
      <c r="Y6" s="20">
        <v>1</v>
      </c>
      <c r="Z6" s="20">
        <v>0</v>
      </c>
      <c r="AA6" s="20">
        <v>0</v>
      </c>
      <c r="AB6" s="20">
        <v>0</v>
      </c>
      <c r="AC6" s="20"/>
      <c r="AD6" s="20"/>
      <c r="AE6" s="20"/>
      <c r="AF6" s="20"/>
    </row>
    <row r="7" spans="2:36" x14ac:dyDescent="0.3">
      <c r="B7" s="53"/>
      <c r="C7" s="18" t="s">
        <v>36</v>
      </c>
      <c r="D7" s="19">
        <v>0.05</v>
      </c>
      <c r="E7" s="20">
        <v>0.03</v>
      </c>
      <c r="F7" s="20">
        <v>895</v>
      </c>
      <c r="G7" s="20">
        <v>0</v>
      </c>
      <c r="H7" s="20">
        <v>99.1</v>
      </c>
      <c r="I7" s="20"/>
      <c r="J7" s="20">
        <v>0.84</v>
      </c>
      <c r="K7" s="33"/>
      <c r="L7" s="20"/>
      <c r="M7" s="39">
        <v>0.03</v>
      </c>
      <c r="N7" s="20">
        <v>1</v>
      </c>
      <c r="O7" s="20">
        <v>0.05</v>
      </c>
      <c r="P7" s="20">
        <v>0</v>
      </c>
      <c r="Q7" s="20">
        <v>0</v>
      </c>
      <c r="R7" s="20"/>
      <c r="S7" s="20">
        <v>0.02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82.5</v>
      </c>
      <c r="AD7" s="20">
        <v>6.31</v>
      </c>
      <c r="AE7" s="20">
        <v>1.7</v>
      </c>
      <c r="AF7" s="20"/>
    </row>
    <row r="8" spans="2:36" x14ac:dyDescent="0.3">
      <c r="B8" s="54" t="s">
        <v>32</v>
      </c>
      <c r="C8" s="21" t="s">
        <v>56</v>
      </c>
      <c r="D8" s="22">
        <v>0.13</v>
      </c>
      <c r="E8" s="23">
        <v>31.8</v>
      </c>
      <c r="F8" s="23">
        <v>243</v>
      </c>
      <c r="G8" s="23">
        <v>0.39</v>
      </c>
      <c r="H8" s="23">
        <v>0.32</v>
      </c>
      <c r="I8" s="23"/>
      <c r="J8" s="23">
        <v>65.900000000000006</v>
      </c>
      <c r="K8" s="34">
        <v>8.6999999999999993</v>
      </c>
      <c r="L8" s="23">
        <v>57.2</v>
      </c>
      <c r="M8" s="40">
        <v>1.1000000000000001</v>
      </c>
      <c r="N8" s="23">
        <v>14</v>
      </c>
      <c r="O8" s="23">
        <v>1.4</v>
      </c>
      <c r="P8" s="23">
        <v>87</v>
      </c>
      <c r="Q8" s="23">
        <v>38</v>
      </c>
      <c r="R8" s="23"/>
      <c r="S8" s="23">
        <v>0.2</v>
      </c>
      <c r="T8" s="23">
        <v>16</v>
      </c>
      <c r="U8" s="23">
        <v>450</v>
      </c>
      <c r="V8" s="23">
        <v>0</v>
      </c>
      <c r="W8" s="23">
        <v>0.159</v>
      </c>
      <c r="X8" s="23">
        <v>0.92700000000000005</v>
      </c>
      <c r="Y8" s="23">
        <v>0</v>
      </c>
      <c r="Z8" s="23">
        <v>0</v>
      </c>
      <c r="AA8" s="23">
        <v>3.9</v>
      </c>
      <c r="AB8" s="23">
        <v>0</v>
      </c>
      <c r="AC8" s="23">
        <v>5.1999999999999998E-2</v>
      </c>
      <c r="AD8" s="23">
        <v>1.2999999999999999E-2</v>
      </c>
      <c r="AE8" s="23">
        <v>9.2999999999999999E-2</v>
      </c>
      <c r="AF8" s="23">
        <v>0</v>
      </c>
    </row>
    <row r="9" spans="2:36" x14ac:dyDescent="0.3">
      <c r="B9" s="54"/>
      <c r="C9" s="21" t="s">
        <v>57</v>
      </c>
      <c r="D9" s="22">
        <v>0.03</v>
      </c>
      <c r="E9" s="23">
        <v>10.6</v>
      </c>
      <c r="F9" s="23">
        <v>247</v>
      </c>
      <c r="G9" s="23">
        <v>3.99</v>
      </c>
      <c r="H9" s="23">
        <v>1.24</v>
      </c>
      <c r="I9" s="23"/>
      <c r="J9" s="23">
        <v>80.599999999999994</v>
      </c>
      <c r="K9" s="34">
        <v>53.1</v>
      </c>
      <c r="L9" s="23">
        <v>2.17</v>
      </c>
      <c r="M9" s="40">
        <v>3.6</v>
      </c>
      <c r="N9" s="23">
        <v>1000</v>
      </c>
      <c r="O9" s="23">
        <v>8.32</v>
      </c>
      <c r="P9" s="23">
        <v>10</v>
      </c>
      <c r="Q9" s="23">
        <v>64</v>
      </c>
      <c r="R9" s="23"/>
      <c r="S9" s="23">
        <v>1.83</v>
      </c>
      <c r="T9" s="23">
        <v>60</v>
      </c>
      <c r="U9" s="23">
        <v>431</v>
      </c>
      <c r="V9" s="23">
        <v>2.1999999999999999E-2</v>
      </c>
      <c r="W9" s="23">
        <v>4.1000000000000002E-2</v>
      </c>
      <c r="X9" s="23">
        <v>1.33</v>
      </c>
      <c r="Y9" s="23">
        <v>6</v>
      </c>
      <c r="Z9" s="23">
        <v>0</v>
      </c>
      <c r="AA9" s="23">
        <v>3.8</v>
      </c>
      <c r="AB9" s="23">
        <v>15</v>
      </c>
      <c r="AC9" s="23">
        <v>0.34499999999999997</v>
      </c>
      <c r="AD9" s="23">
        <v>0.246</v>
      </c>
      <c r="AE9" s="23">
        <v>6.8000000000000005E-2</v>
      </c>
      <c r="AF9" s="23">
        <v>0</v>
      </c>
    </row>
    <row r="10" spans="2:36" x14ac:dyDescent="0.3">
      <c r="B10" s="55" t="s">
        <v>41</v>
      </c>
      <c r="C10" s="24" t="s">
        <v>39</v>
      </c>
      <c r="D10" s="25">
        <v>0.01</v>
      </c>
      <c r="E10" s="26"/>
      <c r="F10" s="26">
        <v>2.4700000000000002</v>
      </c>
      <c r="G10" s="26"/>
      <c r="H10" s="26"/>
      <c r="I10" s="26"/>
      <c r="J10" s="26"/>
      <c r="K10" s="35"/>
      <c r="L10" s="26"/>
      <c r="M10" s="41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2:36" x14ac:dyDescent="0.3">
      <c r="B11" s="55"/>
      <c r="C11" s="24" t="s">
        <v>40</v>
      </c>
      <c r="D11" s="25">
        <v>0.01</v>
      </c>
      <c r="E11" s="26"/>
      <c r="F11" s="26">
        <v>4.67</v>
      </c>
      <c r="G11" s="26"/>
      <c r="H11" s="26"/>
      <c r="I11" s="26"/>
      <c r="J11" s="26">
        <v>1.17</v>
      </c>
      <c r="K11" s="35"/>
      <c r="L11" s="26"/>
      <c r="M11" s="41"/>
      <c r="N11" s="26"/>
      <c r="O11" s="26"/>
      <c r="P11" s="26">
        <v>0.56999999999999995</v>
      </c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</row>
    <row r="12" spans="2:36" x14ac:dyDescent="0.3">
      <c r="B12" s="56"/>
      <c r="C12" s="27" t="s">
        <v>38</v>
      </c>
      <c r="D12" s="28">
        <v>0.02</v>
      </c>
      <c r="E12" s="29"/>
      <c r="F12" s="29">
        <v>3700</v>
      </c>
      <c r="G12" s="29"/>
      <c r="H12" s="29"/>
      <c r="I12" s="29"/>
      <c r="J12" s="29">
        <v>5.5</v>
      </c>
      <c r="K12" s="36"/>
      <c r="L12" s="29"/>
      <c r="M12" s="42"/>
      <c r="N12" s="29"/>
      <c r="O12" s="29"/>
      <c r="P12" s="29">
        <v>7.4999999999999997E-2</v>
      </c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</row>
    <row r="13" spans="2:36" x14ac:dyDescent="0.3">
      <c r="B13" s="10"/>
      <c r="C13" s="46" t="s">
        <v>33</v>
      </c>
      <c r="D13" s="47">
        <f>SUM(D4:D12)</f>
        <v>1</v>
      </c>
      <c r="E13" s="48">
        <f t="shared" ref="E13:AF13" si="0">SUMPRODUCT($D$4:$D$12,E4:E12)</f>
        <v>12.323499999999999</v>
      </c>
      <c r="F13" s="48">
        <f t="shared" si="0"/>
        <v>867.37140000000011</v>
      </c>
      <c r="G13" s="48">
        <f t="shared" si="0"/>
        <v>9.5754000000000019</v>
      </c>
      <c r="H13" s="48">
        <f t="shared" si="0"/>
        <v>9.5488000000000017</v>
      </c>
      <c r="I13" s="48">
        <f t="shared" si="0"/>
        <v>51.905000000000001</v>
      </c>
      <c r="J13" s="48">
        <f t="shared" si="0"/>
        <v>56.883700000000005</v>
      </c>
      <c r="K13" s="48">
        <f t="shared" si="0"/>
        <v>8.8940000000000019</v>
      </c>
      <c r="L13" s="48">
        <f t="shared" si="0"/>
        <v>15.7111</v>
      </c>
      <c r="M13" s="48">
        <f t="shared" si="0"/>
        <v>1.5675000000000001</v>
      </c>
      <c r="N13" s="48">
        <f t="shared" si="0"/>
        <v>143.97</v>
      </c>
      <c r="O13" s="48">
        <f t="shared" si="0"/>
        <v>4.9771000000000019</v>
      </c>
      <c r="P13" s="48">
        <f t="shared" si="0"/>
        <v>16.267200000000003</v>
      </c>
      <c r="Q13" s="48">
        <f t="shared" si="0"/>
        <v>271.96000000000004</v>
      </c>
      <c r="R13" s="48">
        <f t="shared" si="0"/>
        <v>1.5</v>
      </c>
      <c r="S13" s="48">
        <f t="shared" si="0"/>
        <v>2.2938999999999998</v>
      </c>
      <c r="T13" s="48">
        <f t="shared" si="0"/>
        <v>47.33</v>
      </c>
      <c r="U13" s="48">
        <f t="shared" si="0"/>
        <v>214.53</v>
      </c>
      <c r="V13" s="48">
        <f t="shared" si="0"/>
        <v>0.21865999999999999</v>
      </c>
      <c r="W13" s="48">
        <f t="shared" si="0"/>
        <v>0.13739999999999999</v>
      </c>
      <c r="X13" s="48">
        <f t="shared" si="0"/>
        <v>1.2224100000000002</v>
      </c>
      <c r="Y13" s="48">
        <f t="shared" si="0"/>
        <v>14.53</v>
      </c>
      <c r="Z13" s="48">
        <f t="shared" si="0"/>
        <v>0</v>
      </c>
      <c r="AA13" s="48">
        <f t="shared" si="0"/>
        <v>0.621</v>
      </c>
      <c r="AB13" s="48">
        <f t="shared" si="0"/>
        <v>0.44999999999999996</v>
      </c>
      <c r="AC13" s="48">
        <f t="shared" si="0"/>
        <v>4.4671099999999999</v>
      </c>
      <c r="AD13" s="48">
        <f t="shared" si="0"/>
        <v>0.92457</v>
      </c>
      <c r="AE13" s="48">
        <f t="shared" si="0"/>
        <v>0.74913000000000007</v>
      </c>
      <c r="AF13" s="48">
        <f t="shared" si="0"/>
        <v>0</v>
      </c>
    </row>
    <row r="16" spans="2:36" x14ac:dyDescent="0.3">
      <c r="B16" t="s">
        <v>44</v>
      </c>
    </row>
    <row r="17" spans="2:7" x14ac:dyDescent="0.3">
      <c r="B17" s="63" t="s">
        <v>52</v>
      </c>
      <c r="C17" s="43" t="s">
        <v>51</v>
      </c>
      <c r="D17" s="44">
        <f>P13/F13</f>
        <v>1.8754595782152834E-2</v>
      </c>
      <c r="E17" s="64" t="s">
        <v>46</v>
      </c>
      <c r="F17" s="64"/>
    </row>
    <row r="18" spans="2:7" x14ac:dyDescent="0.3">
      <c r="B18" s="63"/>
      <c r="C18" s="43" t="s">
        <v>45</v>
      </c>
      <c r="D18" s="45">
        <f>L13*4/F13</f>
        <v>7.245385310145111E-2</v>
      </c>
      <c r="E18" s="64" t="s">
        <v>49</v>
      </c>
      <c r="F18" s="64"/>
    </row>
    <row r="19" spans="2:7" x14ac:dyDescent="0.3">
      <c r="B19" s="63"/>
      <c r="C19" s="43" t="s">
        <v>48</v>
      </c>
      <c r="D19" s="45">
        <f>AC13*9/F13</f>
        <v>4.6351528307251075E-2</v>
      </c>
      <c r="E19" s="64" t="s">
        <v>49</v>
      </c>
      <c r="F19" s="64"/>
    </row>
    <row r="20" spans="2:7" x14ac:dyDescent="0.3">
      <c r="B20" s="63"/>
      <c r="C20" s="43" t="s">
        <v>47</v>
      </c>
      <c r="D20" s="45">
        <v>0</v>
      </c>
      <c r="E20" s="64" t="s">
        <v>50</v>
      </c>
      <c r="F20" s="64"/>
    </row>
    <row r="23" spans="2:7" x14ac:dyDescent="0.3">
      <c r="C23" t="s">
        <v>60</v>
      </c>
    </row>
    <row r="24" spans="2:7" x14ac:dyDescent="0.3">
      <c r="C24" s="1" t="s">
        <v>61</v>
      </c>
    </row>
    <row r="25" spans="2:7" ht="16.2" thickBot="1" x14ac:dyDescent="0.35"/>
    <row r="26" spans="2:7" x14ac:dyDescent="0.3">
      <c r="C26" s="57" t="s">
        <v>53</v>
      </c>
      <c r="D26" s="58"/>
      <c r="E26" s="58"/>
      <c r="F26" s="58"/>
      <c r="G26" s="59"/>
    </row>
    <row r="27" spans="2:7" ht="16.2" thickBot="1" x14ac:dyDescent="0.35">
      <c r="C27" s="60"/>
      <c r="D27" s="61"/>
      <c r="E27" s="61"/>
      <c r="F27" s="61"/>
      <c r="G27" s="62"/>
    </row>
  </sheetData>
  <mergeCells count="10">
    <mergeCell ref="E17:F17"/>
    <mergeCell ref="E18:F18"/>
    <mergeCell ref="E19:F19"/>
    <mergeCell ref="E20:F20"/>
    <mergeCell ref="C26:G27"/>
    <mergeCell ref="B4:B5"/>
    <mergeCell ref="B6:B7"/>
    <mergeCell ref="B8:B9"/>
    <mergeCell ref="B10:B12"/>
    <mergeCell ref="B17:B20"/>
  </mergeCells>
  <conditionalFormatting sqref="D17">
    <cfRule type="cellIs" dxfId="8" priority="2" operator="greaterThanOrEqual">
      <formula>1</formula>
    </cfRule>
    <cfRule type="cellIs" dxfId="7" priority="3" operator="greaterThan">
      <formula>1</formula>
    </cfRule>
  </conditionalFormatting>
  <conditionalFormatting sqref="D18">
    <cfRule type="cellIs" dxfId="6" priority="1" operator="greaterThanOrEqual">
      <formula>0.1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ED07C-A640-934B-B9A1-B0F5EAFE2067}">
  <dimension ref="B1:AJ26"/>
  <sheetViews>
    <sheetView zoomScale="70" zoomScaleNormal="70" workbookViewId="0">
      <selection activeCell="J26" sqref="J26"/>
    </sheetView>
  </sheetViews>
  <sheetFormatPr baseColWidth="10" defaultColWidth="10.796875" defaultRowHeight="15.6" x14ac:dyDescent="0.3"/>
  <cols>
    <col min="1" max="1" width="6.296875" style="1" customWidth="1"/>
    <col min="2" max="2" width="14.796875" style="1" customWidth="1"/>
    <col min="3" max="3" width="25.19921875" style="1" customWidth="1"/>
    <col min="4" max="4" width="9.796875" style="1" customWidth="1"/>
    <col min="5" max="18" width="6" style="1" customWidth="1"/>
    <col min="19" max="19" width="6" customWidth="1"/>
    <col min="20" max="32" width="6" style="1" customWidth="1"/>
    <col min="33" max="49" width="4.69921875" style="1" customWidth="1"/>
    <col min="50" max="16384" width="10.796875" style="1"/>
  </cols>
  <sheetData>
    <row r="1" spans="2:36" ht="25.2" customHeight="1" x14ac:dyDescent="0.3">
      <c r="B1" s="49" t="s">
        <v>2</v>
      </c>
      <c r="C1" s="49" t="s">
        <v>59</v>
      </c>
      <c r="D1" s="2"/>
      <c r="S1" s="1"/>
    </row>
    <row r="2" spans="2:36" x14ac:dyDescent="0.3">
      <c r="S2" s="1"/>
    </row>
    <row r="3" spans="2:36" ht="94.05" customHeight="1" x14ac:dyDescent="0.3">
      <c r="B3" s="10"/>
      <c r="C3" s="7" t="s">
        <v>0</v>
      </c>
      <c r="D3" s="5" t="s">
        <v>30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30" t="s">
        <v>9</v>
      </c>
      <c r="L3" s="6" t="s">
        <v>62</v>
      </c>
      <c r="M3" s="8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4"/>
      <c r="AH3" s="3"/>
      <c r="AI3" s="3"/>
      <c r="AJ3" s="3"/>
    </row>
    <row r="4" spans="2:36" x14ac:dyDescent="0.3">
      <c r="B4" s="51" t="s">
        <v>31</v>
      </c>
      <c r="C4" s="11" t="s">
        <v>35</v>
      </c>
      <c r="D4" s="12">
        <v>0.45</v>
      </c>
      <c r="E4" s="13">
        <v>9.1999999999999993</v>
      </c>
      <c r="F4" s="13">
        <v>1434</v>
      </c>
      <c r="G4" s="13">
        <v>12.8</v>
      </c>
      <c r="H4" s="13">
        <v>6.6</v>
      </c>
      <c r="I4" s="13">
        <v>69.099999999999994</v>
      </c>
      <c r="J4" s="13">
        <v>59.8</v>
      </c>
      <c r="K4" s="31">
        <v>9.3000000000000007</v>
      </c>
      <c r="L4" s="13"/>
      <c r="M4" s="37">
        <v>2.2999999999999998</v>
      </c>
      <c r="N4" s="13">
        <v>236</v>
      </c>
      <c r="O4" s="13">
        <v>7.32</v>
      </c>
      <c r="P4" s="13"/>
      <c r="Q4" s="13">
        <v>453</v>
      </c>
      <c r="R4" s="13"/>
      <c r="S4" s="13">
        <v>2.68</v>
      </c>
      <c r="T4" s="13"/>
      <c r="U4" s="13"/>
      <c r="V4" s="13">
        <v>0.09</v>
      </c>
      <c r="W4" s="13">
        <v>0.18</v>
      </c>
      <c r="X4" s="13">
        <v>1.58</v>
      </c>
      <c r="Y4" s="13"/>
      <c r="Z4" s="13"/>
      <c r="AA4" s="13"/>
      <c r="AB4" s="13"/>
      <c r="AC4" s="13"/>
      <c r="AD4" s="13"/>
      <c r="AE4" s="13"/>
      <c r="AF4" s="13"/>
    </row>
    <row r="5" spans="2:36" x14ac:dyDescent="0.3">
      <c r="B5" s="52"/>
      <c r="C5" s="14" t="s">
        <v>1</v>
      </c>
      <c r="D5" s="15">
        <v>0.24</v>
      </c>
      <c r="E5" s="16">
        <v>10</v>
      </c>
      <c r="F5" s="16">
        <v>411</v>
      </c>
      <c r="G5" s="17">
        <v>16.899999999999999</v>
      </c>
      <c r="H5" s="17">
        <v>7.5</v>
      </c>
      <c r="I5" s="17">
        <v>64.099999999999994</v>
      </c>
      <c r="J5" s="17">
        <v>54.3</v>
      </c>
      <c r="K5" s="32">
        <v>9.8000000000000007</v>
      </c>
      <c r="L5" s="17"/>
      <c r="M5" s="38">
        <v>1.5</v>
      </c>
      <c r="N5" s="17">
        <v>54</v>
      </c>
      <c r="O5" s="17">
        <v>4.5</v>
      </c>
      <c r="P5" s="17">
        <v>3</v>
      </c>
      <c r="Q5" s="17">
        <v>320</v>
      </c>
      <c r="R5" s="17">
        <v>6</v>
      </c>
      <c r="S5" s="17">
        <v>4</v>
      </c>
      <c r="T5" s="17">
        <v>155</v>
      </c>
      <c r="U5" s="17">
        <v>434</v>
      </c>
      <c r="V5" s="17">
        <v>0.72</v>
      </c>
      <c r="W5" s="17">
        <v>0.13</v>
      </c>
      <c r="X5" s="17">
        <v>1.6</v>
      </c>
      <c r="Y5" s="17">
        <v>57</v>
      </c>
      <c r="Z5" s="17">
        <v>0</v>
      </c>
      <c r="AA5" s="17">
        <v>0</v>
      </c>
      <c r="AB5" s="17">
        <v>0</v>
      </c>
      <c r="AC5" s="17">
        <v>1.3</v>
      </c>
      <c r="AD5" s="17">
        <v>2.4</v>
      </c>
      <c r="AE5" s="17">
        <v>2.6</v>
      </c>
      <c r="AF5" s="17">
        <v>0</v>
      </c>
    </row>
    <row r="6" spans="2:36" x14ac:dyDescent="0.3">
      <c r="B6" s="53" t="s">
        <v>37</v>
      </c>
      <c r="C6" s="18" t="s">
        <v>34</v>
      </c>
      <c r="D6" s="19">
        <v>0.1</v>
      </c>
      <c r="E6" s="20">
        <v>16.899999999999999</v>
      </c>
      <c r="F6" s="20">
        <v>332</v>
      </c>
      <c r="G6" s="20">
        <v>0.6</v>
      </c>
      <c r="H6" s="20">
        <v>0</v>
      </c>
      <c r="I6" s="20">
        <v>82.4</v>
      </c>
      <c r="J6" s="20">
        <v>82.4</v>
      </c>
      <c r="K6" s="33">
        <v>0</v>
      </c>
      <c r="L6" s="20">
        <v>82.1</v>
      </c>
      <c r="M6" s="39">
        <v>0.2</v>
      </c>
      <c r="N6" s="20">
        <v>42</v>
      </c>
      <c r="O6" s="20">
        <v>4.9000000000000004</v>
      </c>
      <c r="P6" s="20">
        <v>39</v>
      </c>
      <c r="Q6" s="20">
        <v>39</v>
      </c>
      <c r="R6" s="20"/>
      <c r="S6" s="20">
        <v>1.4</v>
      </c>
      <c r="T6" s="20">
        <v>47</v>
      </c>
      <c r="U6" s="20">
        <v>346</v>
      </c>
      <c r="V6" s="20">
        <v>0.02</v>
      </c>
      <c r="W6" s="20">
        <v>0.11</v>
      </c>
      <c r="X6" s="20">
        <v>0.3</v>
      </c>
      <c r="Y6" s="20">
        <v>1</v>
      </c>
      <c r="Z6" s="20">
        <v>0</v>
      </c>
      <c r="AA6" s="20">
        <v>0</v>
      </c>
      <c r="AB6" s="20">
        <v>0</v>
      </c>
      <c r="AC6" s="20"/>
      <c r="AD6" s="20"/>
      <c r="AE6" s="20"/>
      <c r="AF6" s="20"/>
    </row>
    <row r="7" spans="2:36" x14ac:dyDescent="0.3">
      <c r="B7" s="53"/>
      <c r="C7" s="18" t="s">
        <v>36</v>
      </c>
      <c r="D7" s="19">
        <v>0.05</v>
      </c>
      <c r="E7" s="20">
        <v>0.03</v>
      </c>
      <c r="F7" s="20">
        <v>895</v>
      </c>
      <c r="G7" s="20">
        <v>0</v>
      </c>
      <c r="H7" s="20">
        <v>99.1</v>
      </c>
      <c r="I7" s="20"/>
      <c r="J7" s="20">
        <v>0.84</v>
      </c>
      <c r="K7" s="33"/>
      <c r="L7" s="20"/>
      <c r="M7" s="39">
        <v>0.03</v>
      </c>
      <c r="N7" s="20">
        <v>1</v>
      </c>
      <c r="O7" s="20">
        <v>0.05</v>
      </c>
      <c r="P7" s="20">
        <v>0</v>
      </c>
      <c r="Q7" s="20">
        <v>0</v>
      </c>
      <c r="R7" s="20"/>
      <c r="S7" s="20">
        <v>0.02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82.5</v>
      </c>
      <c r="AD7" s="20">
        <v>6.31</v>
      </c>
      <c r="AE7" s="20">
        <v>1.7</v>
      </c>
      <c r="AF7" s="20"/>
    </row>
    <row r="8" spans="2:36" x14ac:dyDescent="0.3">
      <c r="B8" s="9" t="s">
        <v>32</v>
      </c>
      <c r="C8" s="21" t="s">
        <v>58</v>
      </c>
      <c r="D8" s="22">
        <v>0.12</v>
      </c>
      <c r="E8" s="23">
        <v>0.97</v>
      </c>
      <c r="F8" s="23">
        <v>546</v>
      </c>
      <c r="G8" s="23">
        <v>4.88</v>
      </c>
      <c r="H8" s="23">
        <v>31.3</v>
      </c>
      <c r="I8" s="23"/>
      <c r="J8" s="23">
        <v>61.2</v>
      </c>
      <c r="K8" s="34">
        <v>7</v>
      </c>
      <c r="L8" s="23">
        <v>47.9</v>
      </c>
      <c r="M8" s="40">
        <v>1.7</v>
      </c>
      <c r="N8" s="23">
        <v>56</v>
      </c>
      <c r="O8" s="23">
        <v>8.02</v>
      </c>
      <c r="P8" s="23">
        <v>24</v>
      </c>
      <c r="Q8" s="23">
        <v>206</v>
      </c>
      <c r="R8" s="23"/>
      <c r="S8" s="23">
        <v>2.0099999999999998</v>
      </c>
      <c r="T8" s="23">
        <v>146</v>
      </c>
      <c r="U8" s="23">
        <v>559</v>
      </c>
      <c r="V8" s="23">
        <v>2.5000000000000001E-2</v>
      </c>
      <c r="W8" s="23">
        <v>0.05</v>
      </c>
      <c r="X8" s="23">
        <v>0.72499999999999998</v>
      </c>
      <c r="Y8" s="23"/>
      <c r="Z8" s="23">
        <v>0.23</v>
      </c>
      <c r="AA8" s="23"/>
      <c r="AB8" s="23">
        <v>2</v>
      </c>
      <c r="AC8" s="23">
        <v>18.5</v>
      </c>
      <c r="AD8" s="23">
        <v>9.5399999999999991</v>
      </c>
      <c r="AE8" s="23">
        <v>1.0900000000000001</v>
      </c>
      <c r="AF8" s="23">
        <v>8</v>
      </c>
    </row>
    <row r="9" spans="2:36" x14ac:dyDescent="0.3">
      <c r="B9" s="55" t="s">
        <v>41</v>
      </c>
      <c r="C9" s="24" t="s">
        <v>39</v>
      </c>
      <c r="D9" s="25">
        <v>0.01</v>
      </c>
      <c r="E9" s="26"/>
      <c r="F9" s="26">
        <v>2.4700000000000002</v>
      </c>
      <c r="G9" s="26"/>
      <c r="H9" s="26"/>
      <c r="I9" s="26"/>
      <c r="J9" s="26"/>
      <c r="K9" s="35"/>
      <c r="L9" s="26"/>
      <c r="M9" s="41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2:36" x14ac:dyDescent="0.3">
      <c r="B10" s="55"/>
      <c r="C10" s="24" t="s">
        <v>40</v>
      </c>
      <c r="D10" s="25">
        <v>0.01</v>
      </c>
      <c r="E10" s="26"/>
      <c r="F10" s="26">
        <v>4.67</v>
      </c>
      <c r="G10" s="26"/>
      <c r="H10" s="26"/>
      <c r="I10" s="26"/>
      <c r="J10" s="26">
        <v>1.17</v>
      </c>
      <c r="K10" s="35"/>
      <c r="L10" s="26"/>
      <c r="M10" s="41"/>
      <c r="N10" s="26"/>
      <c r="O10" s="26"/>
      <c r="P10" s="26">
        <v>0.56999999999999995</v>
      </c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2:36" x14ac:dyDescent="0.3">
      <c r="B11" s="56"/>
      <c r="C11" s="27" t="s">
        <v>38</v>
      </c>
      <c r="D11" s="28">
        <v>0.02</v>
      </c>
      <c r="E11" s="29"/>
      <c r="F11" s="29">
        <v>3700</v>
      </c>
      <c r="G11" s="29"/>
      <c r="H11" s="29"/>
      <c r="I11" s="29"/>
      <c r="J11" s="29">
        <v>5.5</v>
      </c>
      <c r="K11" s="36"/>
      <c r="L11" s="29"/>
      <c r="M11" s="42"/>
      <c r="N11" s="29"/>
      <c r="O11" s="29"/>
      <c r="P11" s="29">
        <v>7.4999999999999997E-2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2:36" x14ac:dyDescent="0.3">
      <c r="B12" s="10"/>
      <c r="C12" s="46" t="s">
        <v>33</v>
      </c>
      <c r="D12" s="47">
        <f>SUM(D4:D11)</f>
        <v>1</v>
      </c>
      <c r="E12" s="48">
        <f>SUMPRODUCT($D$4:$D$11,E4:E11)</f>
        <v>8.3478999999999992</v>
      </c>
      <c r="F12" s="48">
        <f t="shared" ref="F12:AF12" si="0">SUMPRODUCT($D$4:$D$11,F4:F11)</f>
        <v>961.48140000000012</v>
      </c>
      <c r="G12" s="48">
        <f t="shared" si="0"/>
        <v>10.461599999999999</v>
      </c>
      <c r="H12" s="48">
        <f t="shared" si="0"/>
        <v>13.481</v>
      </c>
      <c r="I12" s="48">
        <f t="shared" si="0"/>
        <v>54.719000000000001</v>
      </c>
      <c r="J12" s="48">
        <f t="shared" si="0"/>
        <v>55.689700000000002</v>
      </c>
      <c r="K12" s="48">
        <f t="shared" si="0"/>
        <v>7.3770000000000007</v>
      </c>
      <c r="L12" s="48">
        <f t="shared" si="0"/>
        <v>13.957999999999998</v>
      </c>
      <c r="M12" s="48">
        <f t="shared" si="0"/>
        <v>1.6205000000000001</v>
      </c>
      <c r="N12" s="48">
        <f t="shared" si="0"/>
        <v>130.13</v>
      </c>
      <c r="O12" s="48">
        <f t="shared" si="0"/>
        <v>5.8289000000000009</v>
      </c>
      <c r="P12" s="48">
        <f t="shared" si="0"/>
        <v>7.5072000000000001</v>
      </c>
      <c r="Q12" s="48">
        <f t="shared" si="0"/>
        <v>309.27</v>
      </c>
      <c r="R12" s="48">
        <f t="shared" si="0"/>
        <v>1.44</v>
      </c>
      <c r="S12" s="48">
        <f t="shared" si="0"/>
        <v>2.5482000000000005</v>
      </c>
      <c r="T12" s="48">
        <f t="shared" si="0"/>
        <v>59.42</v>
      </c>
      <c r="U12" s="48">
        <f t="shared" si="0"/>
        <v>205.83999999999997</v>
      </c>
      <c r="V12" s="48">
        <f t="shared" si="0"/>
        <v>0.21829999999999999</v>
      </c>
      <c r="W12" s="48">
        <f t="shared" si="0"/>
        <v>0.12919999999999998</v>
      </c>
      <c r="X12" s="48">
        <f t="shared" si="0"/>
        <v>1.2120000000000002</v>
      </c>
      <c r="Y12" s="48">
        <f t="shared" si="0"/>
        <v>13.78</v>
      </c>
      <c r="Z12" s="48">
        <f t="shared" si="0"/>
        <v>2.76E-2</v>
      </c>
      <c r="AA12" s="48">
        <f t="shared" si="0"/>
        <v>0</v>
      </c>
      <c r="AB12" s="48">
        <f t="shared" si="0"/>
        <v>0.24</v>
      </c>
      <c r="AC12" s="48">
        <f t="shared" si="0"/>
        <v>6.657</v>
      </c>
      <c r="AD12" s="48">
        <f t="shared" si="0"/>
        <v>2.0362999999999998</v>
      </c>
      <c r="AE12" s="48">
        <f t="shared" si="0"/>
        <v>0.83979999999999999</v>
      </c>
      <c r="AF12" s="48">
        <f t="shared" si="0"/>
        <v>0.96</v>
      </c>
    </row>
    <row r="15" spans="2:36" x14ac:dyDescent="0.3">
      <c r="B15" t="s">
        <v>44</v>
      </c>
    </row>
    <row r="16" spans="2:36" x14ac:dyDescent="0.3">
      <c r="B16" s="63" t="s">
        <v>52</v>
      </c>
      <c r="C16" s="43" t="s">
        <v>51</v>
      </c>
      <c r="D16" s="44">
        <f>P12/F12</f>
        <v>7.8079513550652138E-3</v>
      </c>
      <c r="E16" s="64" t="s">
        <v>46</v>
      </c>
      <c r="F16" s="64"/>
    </row>
    <row r="17" spans="2:7" x14ac:dyDescent="0.3">
      <c r="B17" s="63"/>
      <c r="C17" s="43" t="s">
        <v>45</v>
      </c>
      <c r="D17" s="45">
        <f>L12*4/F12</f>
        <v>5.8068726030477538E-2</v>
      </c>
      <c r="E17" s="64" t="s">
        <v>49</v>
      </c>
      <c r="F17" s="64"/>
    </row>
    <row r="18" spans="2:7" x14ac:dyDescent="0.3">
      <c r="B18" s="63"/>
      <c r="C18" s="43" t="s">
        <v>48</v>
      </c>
      <c r="D18" s="45">
        <f>AC12*9/F12</f>
        <v>6.2313217915603972E-2</v>
      </c>
      <c r="E18" s="64" t="s">
        <v>49</v>
      </c>
      <c r="F18" s="64"/>
    </row>
    <row r="19" spans="2:7" x14ac:dyDescent="0.3">
      <c r="B19" s="63"/>
      <c r="C19" s="43" t="s">
        <v>47</v>
      </c>
      <c r="D19" s="45">
        <v>0</v>
      </c>
      <c r="E19" s="64" t="s">
        <v>50</v>
      </c>
      <c r="F19" s="64"/>
    </row>
    <row r="22" spans="2:7" x14ac:dyDescent="0.3">
      <c r="C22" t="s">
        <v>60</v>
      </c>
    </row>
    <row r="23" spans="2:7" x14ac:dyDescent="0.3">
      <c r="C23" s="1" t="s">
        <v>61</v>
      </c>
    </row>
    <row r="24" spans="2:7" ht="16.2" thickBot="1" x14ac:dyDescent="0.35"/>
    <row r="25" spans="2:7" x14ac:dyDescent="0.3">
      <c r="C25" s="57" t="s">
        <v>53</v>
      </c>
      <c r="D25" s="58"/>
      <c r="E25" s="58"/>
      <c r="F25" s="58"/>
      <c r="G25" s="59"/>
    </row>
    <row r="26" spans="2:7" ht="16.2" thickBot="1" x14ac:dyDescent="0.35">
      <c r="C26" s="60"/>
      <c r="D26" s="61"/>
      <c r="E26" s="61"/>
      <c r="F26" s="61"/>
      <c r="G26" s="62"/>
    </row>
  </sheetData>
  <mergeCells count="9">
    <mergeCell ref="B4:B5"/>
    <mergeCell ref="B6:B7"/>
    <mergeCell ref="B9:B11"/>
    <mergeCell ref="C25:G26"/>
    <mergeCell ref="E17:F17"/>
    <mergeCell ref="E18:F18"/>
    <mergeCell ref="E19:F19"/>
    <mergeCell ref="B16:B19"/>
    <mergeCell ref="E16:F16"/>
  </mergeCells>
  <conditionalFormatting sqref="D16">
    <cfRule type="cellIs" dxfId="5" priority="2" operator="greaterThanOrEqual">
      <formula>1</formula>
    </cfRule>
    <cfRule type="cellIs" dxfId="4" priority="3" operator="greaterThan">
      <formula>1</formula>
    </cfRule>
  </conditionalFormatting>
  <conditionalFormatting sqref="D17">
    <cfRule type="cellIs" dxfId="3" priority="1" operator="greaterThanOrEqual">
      <formula>0.1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A799-E291-2F42-9238-FA08589481F0}">
  <dimension ref="B1:AJ26"/>
  <sheetViews>
    <sheetView zoomScale="70" zoomScaleNormal="70" workbookViewId="0">
      <selection sqref="A1:XFD1"/>
    </sheetView>
  </sheetViews>
  <sheetFormatPr baseColWidth="10" defaultColWidth="10.796875" defaultRowHeight="15.6" x14ac:dyDescent="0.3"/>
  <cols>
    <col min="1" max="1" width="6.296875" style="1" customWidth="1"/>
    <col min="2" max="2" width="14.796875" style="1" customWidth="1"/>
    <col min="3" max="3" width="25.19921875" style="1" customWidth="1"/>
    <col min="4" max="4" width="9.796875" style="1" customWidth="1"/>
    <col min="5" max="18" width="6" style="1" customWidth="1"/>
    <col min="19" max="19" width="6" customWidth="1"/>
    <col min="20" max="32" width="6" style="1" customWidth="1"/>
    <col min="33" max="49" width="4.69921875" style="1" customWidth="1"/>
    <col min="50" max="16384" width="10.796875" style="1"/>
  </cols>
  <sheetData>
    <row r="1" spans="2:36" ht="25.2" customHeight="1" x14ac:dyDescent="0.3">
      <c r="B1" s="49" t="s">
        <v>2</v>
      </c>
      <c r="C1" s="49" t="s">
        <v>59</v>
      </c>
      <c r="D1" s="2"/>
      <c r="S1" s="1"/>
    </row>
    <row r="2" spans="2:36" ht="18" x14ac:dyDescent="0.35">
      <c r="B2" s="50"/>
      <c r="C2" s="50"/>
      <c r="S2" s="1"/>
    </row>
    <row r="3" spans="2:36" ht="94.05" customHeight="1" x14ac:dyDescent="0.3">
      <c r="B3" s="10"/>
      <c r="C3" s="7" t="s">
        <v>0</v>
      </c>
      <c r="D3" s="5" t="s">
        <v>30</v>
      </c>
      <c r="E3" s="6" t="s">
        <v>3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30" t="s">
        <v>9</v>
      </c>
      <c r="L3" s="6" t="s">
        <v>62</v>
      </c>
      <c r="M3" s="8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4"/>
      <c r="AH3" s="3"/>
      <c r="AI3" s="3"/>
      <c r="AJ3" s="3"/>
    </row>
    <row r="4" spans="2:36" x14ac:dyDescent="0.3">
      <c r="B4" s="51" t="s">
        <v>31</v>
      </c>
      <c r="C4" s="11" t="s">
        <v>35</v>
      </c>
      <c r="D4" s="12">
        <v>0.45</v>
      </c>
      <c r="E4" s="13">
        <v>9.1999999999999993</v>
      </c>
      <c r="F4" s="13">
        <v>1434</v>
      </c>
      <c r="G4" s="13">
        <v>12.8</v>
      </c>
      <c r="H4" s="13">
        <v>6.6</v>
      </c>
      <c r="I4" s="13">
        <v>69.099999999999994</v>
      </c>
      <c r="J4" s="13">
        <v>59.8</v>
      </c>
      <c r="K4" s="31">
        <v>9.3000000000000007</v>
      </c>
      <c r="L4" s="13"/>
      <c r="M4" s="37">
        <v>2.2999999999999998</v>
      </c>
      <c r="N4" s="13">
        <v>236</v>
      </c>
      <c r="O4" s="13">
        <v>7.32</v>
      </c>
      <c r="P4" s="13"/>
      <c r="Q4" s="13">
        <v>453</v>
      </c>
      <c r="R4" s="13"/>
      <c r="S4" s="13">
        <v>2.68</v>
      </c>
      <c r="T4" s="13"/>
      <c r="U4" s="13"/>
      <c r="V4" s="13">
        <v>0.09</v>
      </c>
      <c r="W4" s="13">
        <v>0.18</v>
      </c>
      <c r="X4" s="13">
        <v>1.58</v>
      </c>
      <c r="Y4" s="13"/>
      <c r="Z4" s="13"/>
      <c r="AA4" s="13"/>
      <c r="AB4" s="13"/>
      <c r="AC4" s="13"/>
      <c r="AD4" s="13"/>
      <c r="AE4" s="13"/>
      <c r="AF4" s="13"/>
    </row>
    <row r="5" spans="2:36" x14ac:dyDescent="0.3">
      <c r="B5" s="52"/>
      <c r="C5" s="14" t="s">
        <v>1</v>
      </c>
      <c r="D5" s="15">
        <v>0.24</v>
      </c>
      <c r="E5" s="16">
        <v>10</v>
      </c>
      <c r="F5" s="16">
        <v>411</v>
      </c>
      <c r="G5" s="17">
        <v>16.899999999999999</v>
      </c>
      <c r="H5" s="17">
        <v>7.5</v>
      </c>
      <c r="I5" s="17">
        <v>64.099999999999994</v>
      </c>
      <c r="J5" s="17">
        <v>54.3</v>
      </c>
      <c r="K5" s="32">
        <v>9.8000000000000007</v>
      </c>
      <c r="L5" s="17"/>
      <c r="M5" s="38">
        <v>1.5</v>
      </c>
      <c r="N5" s="17">
        <v>54</v>
      </c>
      <c r="O5" s="17">
        <v>4.5</v>
      </c>
      <c r="P5" s="17">
        <v>3</v>
      </c>
      <c r="Q5" s="17">
        <v>320</v>
      </c>
      <c r="R5" s="17">
        <v>6</v>
      </c>
      <c r="S5" s="17">
        <v>4</v>
      </c>
      <c r="T5" s="17">
        <v>155</v>
      </c>
      <c r="U5" s="17">
        <v>434</v>
      </c>
      <c r="V5" s="17">
        <v>0.72</v>
      </c>
      <c r="W5" s="17">
        <v>0.13</v>
      </c>
      <c r="X5" s="17">
        <v>1.6</v>
      </c>
      <c r="Y5" s="17">
        <v>57</v>
      </c>
      <c r="Z5" s="17">
        <v>0</v>
      </c>
      <c r="AA5" s="17">
        <v>0</v>
      </c>
      <c r="AB5" s="17">
        <v>0</v>
      </c>
      <c r="AC5" s="17">
        <v>1.3</v>
      </c>
      <c r="AD5" s="17">
        <v>2.4</v>
      </c>
      <c r="AE5" s="17">
        <v>2.6</v>
      </c>
      <c r="AF5" s="17">
        <v>0</v>
      </c>
    </row>
    <row r="6" spans="2:36" x14ac:dyDescent="0.3">
      <c r="B6" s="53" t="s">
        <v>37</v>
      </c>
      <c r="C6" s="18" t="s">
        <v>34</v>
      </c>
      <c r="D6" s="19">
        <v>0.1</v>
      </c>
      <c r="E6" s="20">
        <v>16.899999999999999</v>
      </c>
      <c r="F6" s="20">
        <v>332</v>
      </c>
      <c r="G6" s="20">
        <v>0.6</v>
      </c>
      <c r="H6" s="20">
        <v>0</v>
      </c>
      <c r="I6" s="20">
        <v>82.4</v>
      </c>
      <c r="J6" s="20">
        <v>82.4</v>
      </c>
      <c r="K6" s="33">
        <v>0</v>
      </c>
      <c r="L6" s="20">
        <v>82.1</v>
      </c>
      <c r="M6" s="39">
        <v>0.2</v>
      </c>
      <c r="N6" s="20">
        <v>42</v>
      </c>
      <c r="O6" s="20">
        <v>4.9000000000000004</v>
      </c>
      <c r="P6" s="20">
        <v>39</v>
      </c>
      <c r="Q6" s="20">
        <v>39</v>
      </c>
      <c r="R6" s="20"/>
      <c r="S6" s="20">
        <v>1.4</v>
      </c>
      <c r="T6" s="20">
        <v>47</v>
      </c>
      <c r="U6" s="20">
        <v>346</v>
      </c>
      <c r="V6" s="20">
        <v>0.02</v>
      </c>
      <c r="W6" s="20">
        <v>0.11</v>
      </c>
      <c r="X6" s="20">
        <v>0.3</v>
      </c>
      <c r="Y6" s="20">
        <v>1</v>
      </c>
      <c r="Z6" s="20">
        <v>0</v>
      </c>
      <c r="AA6" s="20">
        <v>0</v>
      </c>
      <c r="AB6" s="20">
        <v>0</v>
      </c>
      <c r="AC6" s="20"/>
      <c r="AD6" s="20"/>
      <c r="AE6" s="20"/>
      <c r="AF6" s="20"/>
    </row>
    <row r="7" spans="2:36" x14ac:dyDescent="0.3">
      <c r="B7" s="53"/>
      <c r="C7" s="18" t="s">
        <v>36</v>
      </c>
      <c r="D7" s="19">
        <v>0.05</v>
      </c>
      <c r="E7" s="20">
        <v>0.03</v>
      </c>
      <c r="F7" s="20">
        <v>895</v>
      </c>
      <c r="G7" s="20">
        <v>0</v>
      </c>
      <c r="H7" s="20">
        <v>99.1</v>
      </c>
      <c r="I7" s="20"/>
      <c r="J7" s="20">
        <v>0.84</v>
      </c>
      <c r="K7" s="33"/>
      <c r="L7" s="20"/>
      <c r="M7" s="39">
        <v>0.03</v>
      </c>
      <c r="N7" s="20">
        <v>1</v>
      </c>
      <c r="O7" s="20">
        <v>0.05</v>
      </c>
      <c r="P7" s="20">
        <v>0</v>
      </c>
      <c r="Q7" s="20">
        <v>0</v>
      </c>
      <c r="R7" s="20"/>
      <c r="S7" s="20">
        <v>0.02</v>
      </c>
      <c r="T7" s="20">
        <v>0</v>
      </c>
      <c r="U7" s="20">
        <v>0</v>
      </c>
      <c r="V7" s="20">
        <v>0</v>
      </c>
      <c r="W7" s="20">
        <v>0</v>
      </c>
      <c r="X7" s="20">
        <v>0</v>
      </c>
      <c r="Y7" s="20">
        <v>0</v>
      </c>
      <c r="Z7" s="20">
        <v>0</v>
      </c>
      <c r="AA7" s="20">
        <v>0</v>
      </c>
      <c r="AB7" s="20">
        <v>0</v>
      </c>
      <c r="AC7" s="20">
        <v>82.5</v>
      </c>
      <c r="AD7" s="20">
        <v>6.31</v>
      </c>
      <c r="AE7" s="20">
        <v>1.7</v>
      </c>
      <c r="AF7" s="20"/>
    </row>
    <row r="8" spans="2:36" x14ac:dyDescent="0.3">
      <c r="B8" s="9" t="s">
        <v>32</v>
      </c>
      <c r="C8" s="21" t="s">
        <v>58</v>
      </c>
      <c r="D8" s="22">
        <v>0.12</v>
      </c>
      <c r="E8" s="23">
        <v>0.97</v>
      </c>
      <c r="F8" s="23">
        <v>546</v>
      </c>
      <c r="G8" s="23">
        <v>4.88</v>
      </c>
      <c r="H8" s="23">
        <v>31.3</v>
      </c>
      <c r="I8" s="23"/>
      <c r="J8" s="23">
        <v>61.2</v>
      </c>
      <c r="K8" s="34">
        <v>7</v>
      </c>
      <c r="L8" s="23">
        <v>47.9</v>
      </c>
      <c r="M8" s="40">
        <v>1.7</v>
      </c>
      <c r="N8" s="23">
        <v>56</v>
      </c>
      <c r="O8" s="23">
        <v>8.02</v>
      </c>
      <c r="P8" s="23">
        <v>24</v>
      </c>
      <c r="Q8" s="23">
        <v>206</v>
      </c>
      <c r="R8" s="23"/>
      <c r="S8" s="23">
        <v>2.0099999999999998</v>
      </c>
      <c r="T8" s="23">
        <v>146</v>
      </c>
      <c r="U8" s="23">
        <v>559</v>
      </c>
      <c r="V8" s="23">
        <v>2.5000000000000001E-2</v>
      </c>
      <c r="W8" s="23">
        <v>0.05</v>
      </c>
      <c r="X8" s="23">
        <v>0.72499999999999998</v>
      </c>
      <c r="Y8" s="23"/>
      <c r="Z8" s="23">
        <v>0.23</v>
      </c>
      <c r="AA8" s="23"/>
      <c r="AB8" s="23">
        <v>2</v>
      </c>
      <c r="AC8" s="23">
        <v>18.5</v>
      </c>
      <c r="AD8" s="23">
        <v>9.5399999999999991</v>
      </c>
      <c r="AE8" s="23">
        <v>1.0900000000000001</v>
      </c>
      <c r="AF8" s="23">
        <v>8</v>
      </c>
    </row>
    <row r="9" spans="2:36" x14ac:dyDescent="0.3">
      <c r="B9" s="55" t="s">
        <v>41</v>
      </c>
      <c r="C9" s="24" t="s">
        <v>39</v>
      </c>
      <c r="D9" s="25">
        <v>0.01</v>
      </c>
      <c r="E9" s="26"/>
      <c r="F9" s="26">
        <v>2.4700000000000002</v>
      </c>
      <c r="G9" s="26"/>
      <c r="H9" s="26"/>
      <c r="I9" s="26"/>
      <c r="J9" s="26"/>
      <c r="K9" s="35"/>
      <c r="L9" s="26"/>
      <c r="M9" s="41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2:36" x14ac:dyDescent="0.3">
      <c r="B10" s="55"/>
      <c r="C10" s="24" t="s">
        <v>40</v>
      </c>
      <c r="D10" s="25">
        <v>0.01</v>
      </c>
      <c r="E10" s="26"/>
      <c r="F10" s="26">
        <v>4.67</v>
      </c>
      <c r="G10" s="26"/>
      <c r="H10" s="26"/>
      <c r="I10" s="26"/>
      <c r="J10" s="26">
        <v>1.17</v>
      </c>
      <c r="K10" s="35"/>
      <c r="L10" s="26"/>
      <c r="M10" s="41"/>
      <c r="N10" s="26"/>
      <c r="O10" s="26"/>
      <c r="P10" s="26">
        <v>0.56999999999999995</v>
      </c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</row>
    <row r="11" spans="2:36" x14ac:dyDescent="0.3">
      <c r="B11" s="56"/>
      <c r="C11" s="27" t="s">
        <v>38</v>
      </c>
      <c r="D11" s="28">
        <v>0.02</v>
      </c>
      <c r="E11" s="29"/>
      <c r="F11" s="29">
        <v>3700</v>
      </c>
      <c r="G11" s="29"/>
      <c r="H11" s="29"/>
      <c r="I11" s="29"/>
      <c r="J11" s="29">
        <v>5.5</v>
      </c>
      <c r="K11" s="36"/>
      <c r="L11" s="29"/>
      <c r="M11" s="42"/>
      <c r="N11" s="29"/>
      <c r="O11" s="29"/>
      <c r="P11" s="29">
        <v>7.4999999999999997E-2</v>
      </c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</row>
    <row r="12" spans="2:36" x14ac:dyDescent="0.3">
      <c r="B12" s="10"/>
      <c r="C12" s="46" t="s">
        <v>33</v>
      </c>
      <c r="D12" s="47">
        <f>SUM(D4:D11)</f>
        <v>1</v>
      </c>
      <c r="E12" s="48">
        <f>SUMPRODUCT($D$4:$D$11,E4:E11)</f>
        <v>8.3478999999999992</v>
      </c>
      <c r="F12" s="48">
        <f t="shared" ref="F12:AF12" si="0">SUMPRODUCT($D$4:$D$11,F4:F11)</f>
        <v>961.48140000000012</v>
      </c>
      <c r="G12" s="48">
        <f t="shared" si="0"/>
        <v>10.461599999999999</v>
      </c>
      <c r="H12" s="48">
        <f t="shared" si="0"/>
        <v>13.481</v>
      </c>
      <c r="I12" s="48">
        <f t="shared" si="0"/>
        <v>54.719000000000001</v>
      </c>
      <c r="J12" s="48">
        <f t="shared" si="0"/>
        <v>55.689700000000002</v>
      </c>
      <c r="K12" s="48">
        <f t="shared" si="0"/>
        <v>7.3770000000000007</v>
      </c>
      <c r="L12" s="48">
        <f t="shared" si="0"/>
        <v>13.957999999999998</v>
      </c>
      <c r="M12" s="48">
        <f t="shared" si="0"/>
        <v>1.6205000000000001</v>
      </c>
      <c r="N12" s="48">
        <f t="shared" si="0"/>
        <v>130.13</v>
      </c>
      <c r="O12" s="48">
        <f t="shared" si="0"/>
        <v>5.8289000000000009</v>
      </c>
      <c r="P12" s="48">
        <f t="shared" si="0"/>
        <v>7.5072000000000001</v>
      </c>
      <c r="Q12" s="48">
        <f t="shared" si="0"/>
        <v>309.27</v>
      </c>
      <c r="R12" s="48">
        <f t="shared" si="0"/>
        <v>1.44</v>
      </c>
      <c r="S12" s="48">
        <f t="shared" si="0"/>
        <v>2.5482000000000005</v>
      </c>
      <c r="T12" s="48">
        <f t="shared" si="0"/>
        <v>59.42</v>
      </c>
      <c r="U12" s="48">
        <f t="shared" si="0"/>
        <v>205.83999999999997</v>
      </c>
      <c r="V12" s="48">
        <f t="shared" si="0"/>
        <v>0.21829999999999999</v>
      </c>
      <c r="W12" s="48">
        <f t="shared" si="0"/>
        <v>0.12919999999999998</v>
      </c>
      <c r="X12" s="48">
        <f t="shared" si="0"/>
        <v>1.2120000000000002</v>
      </c>
      <c r="Y12" s="48">
        <f t="shared" si="0"/>
        <v>13.78</v>
      </c>
      <c r="Z12" s="48">
        <f t="shared" si="0"/>
        <v>2.76E-2</v>
      </c>
      <c r="AA12" s="48">
        <f t="shared" si="0"/>
        <v>0</v>
      </c>
      <c r="AB12" s="48">
        <f t="shared" si="0"/>
        <v>0.24</v>
      </c>
      <c r="AC12" s="48">
        <f t="shared" si="0"/>
        <v>6.657</v>
      </c>
      <c r="AD12" s="48">
        <f t="shared" si="0"/>
        <v>2.0362999999999998</v>
      </c>
      <c r="AE12" s="48">
        <f t="shared" si="0"/>
        <v>0.83979999999999999</v>
      </c>
      <c r="AF12" s="48">
        <f t="shared" si="0"/>
        <v>0.96</v>
      </c>
    </row>
    <row r="15" spans="2:36" x14ac:dyDescent="0.3">
      <c r="B15" t="s">
        <v>44</v>
      </c>
    </row>
    <row r="16" spans="2:36" x14ac:dyDescent="0.3">
      <c r="B16" s="63" t="s">
        <v>52</v>
      </c>
      <c r="C16" s="43" t="s">
        <v>51</v>
      </c>
      <c r="D16" s="44">
        <f>P12/F12</f>
        <v>7.8079513550652138E-3</v>
      </c>
      <c r="E16" s="64" t="s">
        <v>46</v>
      </c>
      <c r="F16" s="64"/>
    </row>
    <row r="17" spans="2:7" x14ac:dyDescent="0.3">
      <c r="B17" s="63"/>
      <c r="C17" s="43" t="s">
        <v>45</v>
      </c>
      <c r="D17" s="45">
        <f>L12*4/F12</f>
        <v>5.8068726030477538E-2</v>
      </c>
      <c r="E17" s="64" t="s">
        <v>49</v>
      </c>
      <c r="F17" s="64"/>
    </row>
    <row r="18" spans="2:7" x14ac:dyDescent="0.3">
      <c r="B18" s="63"/>
      <c r="C18" s="43" t="s">
        <v>48</v>
      </c>
      <c r="D18" s="45">
        <f>AC12*9/F12</f>
        <v>6.2313217915603972E-2</v>
      </c>
      <c r="E18" s="64" t="s">
        <v>49</v>
      </c>
      <c r="F18" s="64"/>
    </row>
    <row r="19" spans="2:7" x14ac:dyDescent="0.3">
      <c r="B19" s="63"/>
      <c r="C19" s="43" t="s">
        <v>47</v>
      </c>
      <c r="D19" s="45">
        <v>0</v>
      </c>
      <c r="E19" s="64" t="s">
        <v>50</v>
      </c>
      <c r="F19" s="64"/>
    </row>
    <row r="22" spans="2:7" x14ac:dyDescent="0.3">
      <c r="C22" t="s">
        <v>60</v>
      </c>
    </row>
    <row r="23" spans="2:7" x14ac:dyDescent="0.3">
      <c r="C23" s="1" t="s">
        <v>61</v>
      </c>
    </row>
    <row r="24" spans="2:7" ht="16.2" thickBot="1" x14ac:dyDescent="0.35"/>
    <row r="25" spans="2:7" x14ac:dyDescent="0.3">
      <c r="C25" s="57" t="s">
        <v>53</v>
      </c>
      <c r="D25" s="58"/>
      <c r="E25" s="58"/>
      <c r="F25" s="58"/>
      <c r="G25" s="59"/>
    </row>
    <row r="26" spans="2:7" ht="16.2" thickBot="1" x14ac:dyDescent="0.35">
      <c r="C26" s="60"/>
      <c r="D26" s="61"/>
      <c r="E26" s="61"/>
      <c r="F26" s="61"/>
      <c r="G26" s="62"/>
    </row>
  </sheetData>
  <mergeCells count="9">
    <mergeCell ref="C25:G26"/>
    <mergeCell ref="B4:B5"/>
    <mergeCell ref="B6:B7"/>
    <mergeCell ref="B9:B11"/>
    <mergeCell ref="B16:B19"/>
    <mergeCell ref="E16:F16"/>
    <mergeCell ref="E17:F17"/>
    <mergeCell ref="E18:F18"/>
    <mergeCell ref="E19:F19"/>
  </mergeCells>
  <conditionalFormatting sqref="D16">
    <cfRule type="cellIs" dxfId="2" priority="2" operator="greaterThanOrEqual">
      <formula>1</formula>
    </cfRule>
    <cfRule type="cellIs" dxfId="1" priority="3" operator="greaterThan">
      <formula>1</formula>
    </cfRule>
  </conditionalFormatting>
  <conditionalFormatting sqref="D17">
    <cfRule type="cellIs" dxfId="0" priority="1" operator="greaterThanOrEqual">
      <formula>0.1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SB-01</vt:lpstr>
      <vt:lpstr>SB-02</vt:lpstr>
      <vt:lpstr>SB-03</vt:lpstr>
      <vt:lpstr>SB-04</vt:lpstr>
      <vt:lpstr>BK-01</vt:lpstr>
      <vt:lpstr>TK-01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Armando Mena Mendoza</dc:creator>
  <cp:lastModifiedBy>Ana Sofia Henao</cp:lastModifiedBy>
  <dcterms:created xsi:type="dcterms:W3CDTF">2024-07-30T19:28:24Z</dcterms:created>
  <dcterms:modified xsi:type="dcterms:W3CDTF">2024-10-13T06:07:57Z</dcterms:modified>
</cp:coreProperties>
</file>